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tnavigationservices-my.sharepoint.com/personal/lamentn_atns_co_za/Documents/Request for Proposals/Request for Proposals FY 2025_2026/22. Provision of Electronic Security/Electronic Security/"/>
    </mc:Choice>
  </mc:AlternateContent>
  <xr:revisionPtr revIDLastSave="31" documentId="13_ncr:1_{CFDA4C7E-85D0-41C2-B37A-735771149E1D}" xr6:coauthVersionLast="47" xr6:coauthVersionMax="47" xr10:uidLastSave="{ABD2A821-99D2-4F54-943F-B557E5DCF74D}"/>
  <bookViews>
    <workbookView xWindow="28680" yWindow="-120" windowWidth="29040" windowHeight="15840" tabRatio="811" activeTab="1" xr2:uid="{00000000-000D-0000-FFFF-FFFF00000000}"/>
  </bookViews>
  <sheets>
    <sheet name="Instructions" sheetId="62" r:id="rId1"/>
    <sheet name="G1 SUMMARY" sheetId="19" r:id="rId2"/>
    <sheet name="G2_1 PMP" sheetId="10" r:id="rId3"/>
    <sheet name="G2_2 ILS" sheetId="7" r:id="rId4"/>
    <sheet name="G3_1 CCTV" sheetId="75" r:id="rId5"/>
    <sheet name="G3_2 Intercom" sheetId="76" r:id="rId6"/>
    <sheet name="G3_3 Alarm" sheetId="78" r:id="rId7"/>
    <sheet name="G3_4 Central" sheetId="77" r:id="rId8"/>
    <sheet name="G4 Miscellaneous" sheetId="11" r:id="rId9"/>
    <sheet name="G5 Options" sheetId="12" r:id="rId10"/>
    <sheet name="G6_0 Support Contract (Base)" sheetId="54" r:id="rId11"/>
    <sheet name="G6_ Support Contract (Inflated" sheetId="70" r:id="rId12"/>
  </sheets>
  <definedNames>
    <definedName name="_Toc179882608" localSheetId="4">'G3_1 CCTV'!$B$32</definedName>
    <definedName name="_Toc179882608" localSheetId="5">'G3_2 Intercom'!#REF!</definedName>
    <definedName name="_Toc179882608" localSheetId="6">'G3_3 Alarm'!#REF!</definedName>
    <definedName name="_Toc179882608" localSheetId="7">'G3_4 Central'!$B$19</definedName>
    <definedName name="Airport">'G5 Options'!#REF!</definedName>
    <definedName name="_xlnm.Print_Area" localSheetId="1">'G1 SUMMARY'!$A$2:$L$40</definedName>
    <definedName name="_xlnm.Print_Area" localSheetId="2">'G2_1 PMP'!$A$2:$L$103</definedName>
    <definedName name="_xlnm.Print_Area" localSheetId="3">'G2_2 ILS'!$A$2:$L$57</definedName>
    <definedName name="_xlnm.Print_Area" localSheetId="4">'G3_1 CCTV'!$A$2:$L$143</definedName>
    <definedName name="_xlnm.Print_Area" localSheetId="5">'G3_2 Intercom'!$A$2:$L$143</definedName>
    <definedName name="_xlnm.Print_Area" localSheetId="6">'G3_3 Alarm'!$A$2:$L$143</definedName>
    <definedName name="_xlnm.Print_Area" localSheetId="7">'G3_4 Central'!$A$2:$L$51</definedName>
    <definedName name="_xlnm.Print_Area" localSheetId="8">'G4 Miscellaneous'!$A$2:$L$43</definedName>
    <definedName name="_xlnm.Print_Area" localSheetId="9">'G5 Options'!$A$2:$L$62</definedName>
    <definedName name="_xlnm.Print_Area" localSheetId="11">'G6_ Support Contract (Inflated'!$A$2:$L$30</definedName>
    <definedName name="_xlnm.Print_Area" localSheetId="10">'G6_0 Support Contract (Base)'!$A$2:$L$30</definedName>
    <definedName name="_xlnm.Print_Area" localSheetId="0">Instructions!$A$1:$G$20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9" l="1"/>
  <c r="L23" i="19"/>
  <c r="K23" i="19"/>
  <c r="H23" i="19"/>
  <c r="F23" i="19"/>
  <c r="B23" i="19"/>
  <c r="L142" i="78"/>
  <c r="K142" i="78"/>
  <c r="H142" i="78"/>
  <c r="F142" i="78"/>
  <c r="L142" i="76"/>
  <c r="K142" i="76"/>
  <c r="H142" i="76"/>
  <c r="F142" i="76"/>
  <c r="K140" i="78"/>
  <c r="F140" i="78"/>
  <c r="K139" i="78"/>
  <c r="F139" i="78"/>
  <c r="K138" i="78"/>
  <c r="F138" i="78"/>
  <c r="K137" i="78"/>
  <c r="F137" i="78"/>
  <c r="K136" i="78"/>
  <c r="F136" i="78"/>
  <c r="C136" i="78"/>
  <c r="K135" i="78"/>
  <c r="F135" i="78"/>
  <c r="K134" i="78"/>
  <c r="F134" i="78"/>
  <c r="K133" i="78"/>
  <c r="F133" i="78"/>
  <c r="K132" i="78"/>
  <c r="F132" i="78"/>
  <c r="K131" i="78"/>
  <c r="F131" i="78"/>
  <c r="K130" i="78"/>
  <c r="F130" i="78"/>
  <c r="K129" i="78"/>
  <c r="F129" i="78"/>
  <c r="K128" i="78"/>
  <c r="F128" i="78"/>
  <c r="K127" i="78"/>
  <c r="F127" i="78"/>
  <c r="K126" i="78"/>
  <c r="F126" i="78"/>
  <c r="K125" i="78"/>
  <c r="F125" i="78"/>
  <c r="K124" i="78"/>
  <c r="F124" i="78"/>
  <c r="C124" i="78"/>
  <c r="K123" i="78"/>
  <c r="F123" i="78"/>
  <c r="K122" i="78"/>
  <c r="F122" i="78"/>
  <c r="K121" i="78"/>
  <c r="F121" i="78"/>
  <c r="K120" i="78"/>
  <c r="F120" i="78"/>
  <c r="K119" i="78"/>
  <c r="F119" i="78"/>
  <c r="K118" i="78"/>
  <c r="F118" i="78"/>
  <c r="K117" i="78"/>
  <c r="F117" i="78"/>
  <c r="K116" i="78"/>
  <c r="F116" i="78"/>
  <c r="K115" i="78"/>
  <c r="F115" i="78"/>
  <c r="K114" i="78"/>
  <c r="F114" i="78"/>
  <c r="K113" i="78"/>
  <c r="F113" i="78"/>
  <c r="K112" i="78"/>
  <c r="F112" i="78"/>
  <c r="K111" i="78"/>
  <c r="F111" i="78"/>
  <c r="K110" i="78"/>
  <c r="F110" i="78"/>
  <c r="K109" i="78"/>
  <c r="F109" i="78"/>
  <c r="K108" i="78"/>
  <c r="F108" i="78"/>
  <c r="K107" i="78"/>
  <c r="F107" i="78"/>
  <c r="K106" i="78"/>
  <c r="F106" i="78"/>
  <c r="K105" i="78"/>
  <c r="F105" i="78"/>
  <c r="K104" i="78"/>
  <c r="F104" i="78"/>
  <c r="K103" i="78"/>
  <c r="F103" i="78"/>
  <c r="K102" i="78"/>
  <c r="F102" i="78"/>
  <c r="K101" i="78"/>
  <c r="F101" i="78"/>
  <c r="K100" i="78"/>
  <c r="F100" i="78"/>
  <c r="K99" i="78"/>
  <c r="F99" i="78"/>
  <c r="K98" i="78"/>
  <c r="F98" i="78"/>
  <c r="K97" i="78"/>
  <c r="F97" i="78"/>
  <c r="K96" i="78"/>
  <c r="F96" i="78"/>
  <c r="K95" i="78"/>
  <c r="F95" i="78"/>
  <c r="K94" i="78"/>
  <c r="F94" i="78"/>
  <c r="K93" i="78"/>
  <c r="F93" i="78"/>
  <c r="K92" i="78"/>
  <c r="F92" i="78"/>
  <c r="K91" i="78"/>
  <c r="F91" i="78"/>
  <c r="K90" i="78"/>
  <c r="F90" i="78"/>
  <c r="K89" i="78"/>
  <c r="F89" i="78"/>
  <c r="C89" i="78"/>
  <c r="K88" i="78"/>
  <c r="F88" i="78"/>
  <c r="K87" i="78"/>
  <c r="F87" i="78"/>
  <c r="K86" i="78"/>
  <c r="F86" i="78"/>
  <c r="K85" i="78"/>
  <c r="F85" i="78"/>
  <c r="K84" i="78"/>
  <c r="F84" i="78"/>
  <c r="K83" i="78"/>
  <c r="F83" i="78"/>
  <c r="K82" i="78"/>
  <c r="F82" i="78"/>
  <c r="K81" i="78"/>
  <c r="F81" i="78"/>
  <c r="K80" i="78"/>
  <c r="F80" i="78"/>
  <c r="K79" i="78"/>
  <c r="F79" i="78"/>
  <c r="K78" i="78"/>
  <c r="F78" i="78"/>
  <c r="K77" i="78"/>
  <c r="F77" i="78"/>
  <c r="K76" i="78"/>
  <c r="F76" i="78"/>
  <c r="K75" i="78"/>
  <c r="F75" i="78"/>
  <c r="K74" i="78"/>
  <c r="F74" i="78"/>
  <c r="K73" i="78"/>
  <c r="F73" i="78"/>
  <c r="K72" i="78"/>
  <c r="F72" i="78"/>
  <c r="K71" i="78"/>
  <c r="F71" i="78"/>
  <c r="K70" i="78"/>
  <c r="F70" i="78"/>
  <c r="K69" i="78"/>
  <c r="F69" i="78"/>
  <c r="K68" i="78"/>
  <c r="F68" i="78"/>
  <c r="K67" i="78"/>
  <c r="F67" i="78"/>
  <c r="K66" i="78"/>
  <c r="F66" i="78"/>
  <c r="K65" i="78"/>
  <c r="F65" i="78"/>
  <c r="C65" i="78"/>
  <c r="K64" i="78"/>
  <c r="F64" i="78"/>
  <c r="K63" i="78"/>
  <c r="F63" i="78"/>
  <c r="K62" i="78"/>
  <c r="F62" i="78"/>
  <c r="K61" i="78"/>
  <c r="F61" i="78"/>
  <c r="K60" i="78"/>
  <c r="F60" i="78"/>
  <c r="K59" i="78"/>
  <c r="F59" i="78"/>
  <c r="K58" i="78"/>
  <c r="F58" i="78"/>
  <c r="K57" i="78"/>
  <c r="F57" i="78"/>
  <c r="K56" i="78"/>
  <c r="F56" i="78"/>
  <c r="K55" i="78"/>
  <c r="F55" i="78"/>
  <c r="K54" i="78"/>
  <c r="F54" i="78"/>
  <c r="K53" i="78"/>
  <c r="F53" i="78"/>
  <c r="K52" i="78"/>
  <c r="F52" i="78"/>
  <c r="K51" i="78"/>
  <c r="F51" i="78"/>
  <c r="K50" i="78"/>
  <c r="F50" i="78"/>
  <c r="K49" i="78"/>
  <c r="F49" i="78"/>
  <c r="K48" i="78"/>
  <c r="F48" i="78"/>
  <c r="K47" i="78"/>
  <c r="F47" i="78"/>
  <c r="K46" i="78"/>
  <c r="F46" i="78"/>
  <c r="K45" i="78"/>
  <c r="F45" i="78"/>
  <c r="K41" i="78"/>
  <c r="F41" i="78"/>
  <c r="K40" i="78"/>
  <c r="F40" i="78"/>
  <c r="K39" i="78"/>
  <c r="F39" i="78"/>
  <c r="K38" i="78"/>
  <c r="F38" i="78"/>
  <c r="K37" i="78"/>
  <c r="F37" i="78"/>
  <c r="K36" i="78"/>
  <c r="F36" i="78"/>
  <c r="C36" i="78"/>
  <c r="K35" i="78"/>
  <c r="F35" i="78"/>
  <c r="K34" i="78"/>
  <c r="F34" i="78"/>
  <c r="K33" i="78"/>
  <c r="F33" i="78"/>
  <c r="K32" i="78"/>
  <c r="F32" i="78"/>
  <c r="K28" i="78"/>
  <c r="F28" i="78"/>
  <c r="K27" i="78"/>
  <c r="F27" i="78"/>
  <c r="K26" i="78"/>
  <c r="F26" i="78"/>
  <c r="K25" i="78"/>
  <c r="F25" i="78"/>
  <c r="K24" i="78"/>
  <c r="F24" i="78"/>
  <c r="K23" i="78"/>
  <c r="F23" i="78"/>
  <c r="K22" i="78"/>
  <c r="F22" i="78"/>
  <c r="K21" i="78"/>
  <c r="F21" i="78"/>
  <c r="K20" i="78"/>
  <c r="K17" i="78" s="1"/>
  <c r="F20" i="78"/>
  <c r="K19" i="78"/>
  <c r="F19" i="78"/>
  <c r="K140" i="76"/>
  <c r="G140" i="76"/>
  <c r="F140" i="76"/>
  <c r="K139" i="76"/>
  <c r="F139" i="76"/>
  <c r="K138" i="76"/>
  <c r="F138" i="76"/>
  <c r="K137" i="76"/>
  <c r="F137" i="76"/>
  <c r="K136" i="76"/>
  <c r="G136" i="76"/>
  <c r="F136" i="76"/>
  <c r="K135" i="76"/>
  <c r="F135" i="76"/>
  <c r="K134" i="76"/>
  <c r="F134" i="76"/>
  <c r="K133" i="76"/>
  <c r="G133" i="76"/>
  <c r="H133" i="76" s="1"/>
  <c r="L133" i="76" s="1"/>
  <c r="F133" i="76"/>
  <c r="K132" i="76"/>
  <c r="F132" i="76"/>
  <c r="C132" i="76"/>
  <c r="K131" i="76"/>
  <c r="F131" i="76"/>
  <c r="K130" i="76"/>
  <c r="G130" i="76"/>
  <c r="H130" i="76" s="1"/>
  <c r="L130" i="76" s="1"/>
  <c r="F130" i="76"/>
  <c r="K129" i="76"/>
  <c r="F129" i="76"/>
  <c r="K128" i="76"/>
  <c r="F128" i="76"/>
  <c r="K127" i="76"/>
  <c r="F127" i="76"/>
  <c r="C127" i="76"/>
  <c r="K126" i="76"/>
  <c r="G126" i="76"/>
  <c r="H126" i="76" s="1"/>
  <c r="L126" i="76" s="1"/>
  <c r="F126" i="76"/>
  <c r="K125" i="76"/>
  <c r="G125" i="76"/>
  <c r="H125" i="76" s="1"/>
  <c r="L125" i="76" s="1"/>
  <c r="F125" i="76"/>
  <c r="K124" i="76"/>
  <c r="F124" i="76"/>
  <c r="K123" i="76"/>
  <c r="G123" i="76"/>
  <c r="H123" i="76" s="1"/>
  <c r="L123" i="76" s="1"/>
  <c r="F123" i="76"/>
  <c r="K122" i="76"/>
  <c r="F122" i="76"/>
  <c r="K121" i="76"/>
  <c r="G121" i="76"/>
  <c r="H121" i="76" s="1"/>
  <c r="L121" i="76" s="1"/>
  <c r="F121" i="76"/>
  <c r="K120" i="76"/>
  <c r="G120" i="76"/>
  <c r="F120" i="76"/>
  <c r="K119" i="76"/>
  <c r="F119" i="76"/>
  <c r="K118" i="76"/>
  <c r="G118" i="76"/>
  <c r="H118" i="76" s="1"/>
  <c r="L118" i="76" s="1"/>
  <c r="F118" i="76"/>
  <c r="K117" i="76"/>
  <c r="F117" i="76"/>
  <c r="K116" i="76"/>
  <c r="F116" i="76"/>
  <c r="K115" i="76"/>
  <c r="G115" i="76"/>
  <c r="H115" i="76" s="1"/>
  <c r="L115" i="76" s="1"/>
  <c r="F115" i="76"/>
  <c r="K114" i="76"/>
  <c r="F114" i="76"/>
  <c r="K113" i="76"/>
  <c r="F113" i="76"/>
  <c r="K112" i="76"/>
  <c r="G112" i="76"/>
  <c r="H112" i="76" s="1"/>
  <c r="L112" i="76" s="1"/>
  <c r="F112" i="76"/>
  <c r="K111" i="76"/>
  <c r="F111" i="76"/>
  <c r="K110" i="76"/>
  <c r="G110" i="76"/>
  <c r="F110" i="76"/>
  <c r="K109" i="76"/>
  <c r="F109" i="76"/>
  <c r="K108" i="76"/>
  <c r="F108" i="76"/>
  <c r="C108" i="76"/>
  <c r="K107" i="76"/>
  <c r="F107" i="76"/>
  <c r="K106" i="76"/>
  <c r="F106" i="76"/>
  <c r="K105" i="76"/>
  <c r="F105" i="76"/>
  <c r="K104" i="76"/>
  <c r="F104" i="76"/>
  <c r="K103" i="76"/>
  <c r="G103" i="76"/>
  <c r="F103" i="76"/>
  <c r="K102" i="76"/>
  <c r="F102" i="76"/>
  <c r="K101" i="76"/>
  <c r="G101" i="76"/>
  <c r="F101" i="76"/>
  <c r="K100" i="76"/>
  <c r="F100" i="76"/>
  <c r="K99" i="76"/>
  <c r="G99" i="76"/>
  <c r="H99" i="76" s="1"/>
  <c r="L99" i="76" s="1"/>
  <c r="F99" i="76"/>
  <c r="K98" i="76"/>
  <c r="G98" i="76"/>
  <c r="H98" i="76" s="1"/>
  <c r="L98" i="76" s="1"/>
  <c r="F98" i="76"/>
  <c r="K97" i="76"/>
  <c r="F97" i="76"/>
  <c r="C97" i="76"/>
  <c r="K96" i="76"/>
  <c r="F96" i="76"/>
  <c r="K95" i="76"/>
  <c r="F95" i="76"/>
  <c r="K94" i="76"/>
  <c r="F94" i="76"/>
  <c r="K93" i="76"/>
  <c r="G93" i="76"/>
  <c r="H93" i="76" s="1"/>
  <c r="L93" i="76" s="1"/>
  <c r="F93" i="76"/>
  <c r="K92" i="76"/>
  <c r="F92" i="76"/>
  <c r="K91" i="76"/>
  <c r="F91" i="76"/>
  <c r="K90" i="76"/>
  <c r="F90" i="76"/>
  <c r="K89" i="76"/>
  <c r="F89" i="76"/>
  <c r="K88" i="76"/>
  <c r="F88" i="76"/>
  <c r="K87" i="76"/>
  <c r="F87" i="76"/>
  <c r="K86" i="76"/>
  <c r="G86" i="76"/>
  <c r="H86" i="76" s="1"/>
  <c r="L86" i="76" s="1"/>
  <c r="F86" i="76"/>
  <c r="K85" i="76"/>
  <c r="F85" i="76"/>
  <c r="K84" i="76"/>
  <c r="F84" i="76"/>
  <c r="C84" i="76"/>
  <c r="K83" i="76"/>
  <c r="F83" i="76"/>
  <c r="K82" i="76"/>
  <c r="F82" i="76"/>
  <c r="K81" i="76"/>
  <c r="G81" i="76"/>
  <c r="F81" i="76"/>
  <c r="K80" i="76"/>
  <c r="F80" i="76"/>
  <c r="K79" i="76"/>
  <c r="G79" i="76"/>
  <c r="F79" i="76"/>
  <c r="K78" i="76"/>
  <c r="F78" i="76"/>
  <c r="K77" i="76"/>
  <c r="G77" i="76"/>
  <c r="H77" i="76" s="1"/>
  <c r="L77" i="76" s="1"/>
  <c r="F77" i="76"/>
  <c r="K76" i="76"/>
  <c r="G76" i="76"/>
  <c r="F76" i="76"/>
  <c r="K75" i="76"/>
  <c r="F75" i="76"/>
  <c r="K74" i="76"/>
  <c r="F74" i="76"/>
  <c r="K73" i="76"/>
  <c r="G73" i="76"/>
  <c r="H73" i="76" s="1"/>
  <c r="L73" i="76" s="1"/>
  <c r="F73" i="76"/>
  <c r="K72" i="76"/>
  <c r="F72" i="76"/>
  <c r="K71" i="76"/>
  <c r="F71" i="76"/>
  <c r="K70" i="76"/>
  <c r="F70" i="76"/>
  <c r="K69" i="76"/>
  <c r="G69" i="76"/>
  <c r="H69" i="76" s="1"/>
  <c r="L69" i="76" s="1"/>
  <c r="F69" i="76"/>
  <c r="K68" i="76"/>
  <c r="F68" i="76"/>
  <c r="C68" i="76"/>
  <c r="K67" i="76"/>
  <c r="F67" i="76"/>
  <c r="K66" i="76"/>
  <c r="F66" i="76"/>
  <c r="K65" i="76"/>
  <c r="F65" i="76"/>
  <c r="C65" i="76"/>
  <c r="K64" i="76"/>
  <c r="F64" i="76"/>
  <c r="K63" i="76"/>
  <c r="F63" i="76"/>
  <c r="K62" i="76"/>
  <c r="F62" i="76"/>
  <c r="K61" i="76"/>
  <c r="F61" i="76"/>
  <c r="K60" i="76"/>
  <c r="G60" i="76"/>
  <c r="F60" i="76"/>
  <c r="K59" i="76"/>
  <c r="F59" i="76"/>
  <c r="K58" i="76"/>
  <c r="G58" i="76"/>
  <c r="H58" i="76" s="1"/>
  <c r="L58" i="76" s="1"/>
  <c r="F58" i="76"/>
  <c r="K57" i="76"/>
  <c r="F57" i="76"/>
  <c r="K56" i="76"/>
  <c r="G56" i="76"/>
  <c r="F56" i="76"/>
  <c r="K55" i="76"/>
  <c r="F55" i="76"/>
  <c r="K54" i="76"/>
  <c r="G54" i="76"/>
  <c r="F54" i="76"/>
  <c r="K53" i="76"/>
  <c r="G53" i="76"/>
  <c r="H53" i="76" s="1"/>
  <c r="L53" i="76" s="1"/>
  <c r="F53" i="76"/>
  <c r="K52" i="76"/>
  <c r="F52" i="76"/>
  <c r="K51" i="76"/>
  <c r="G51" i="76"/>
  <c r="F51" i="76"/>
  <c r="L50" i="76"/>
  <c r="K50" i="76"/>
  <c r="G50" i="76"/>
  <c r="H50" i="76" s="1"/>
  <c r="F50" i="76"/>
  <c r="K49" i="76"/>
  <c r="F49" i="76"/>
  <c r="K48" i="76"/>
  <c r="F48" i="76"/>
  <c r="C48" i="76"/>
  <c r="K47" i="76"/>
  <c r="G47" i="76"/>
  <c r="F47" i="76"/>
  <c r="K46" i="76"/>
  <c r="G46" i="76"/>
  <c r="F46" i="76"/>
  <c r="K45" i="76"/>
  <c r="G45" i="76"/>
  <c r="H45" i="76" s="1"/>
  <c r="L45" i="76" s="1"/>
  <c r="F45" i="76"/>
  <c r="C45" i="76"/>
  <c r="K41" i="76"/>
  <c r="G41" i="76"/>
  <c r="F41" i="76"/>
  <c r="K40" i="76"/>
  <c r="G40" i="76"/>
  <c r="H40" i="76" s="1"/>
  <c r="L40" i="76" s="1"/>
  <c r="F40" i="76"/>
  <c r="K39" i="76"/>
  <c r="G39" i="76"/>
  <c r="F39" i="76"/>
  <c r="K38" i="76"/>
  <c r="F38" i="76"/>
  <c r="C38" i="76"/>
  <c r="K37" i="76"/>
  <c r="G37" i="76"/>
  <c r="F37" i="76"/>
  <c r="H37" i="76" s="1"/>
  <c r="L37" i="76" s="1"/>
  <c r="K36" i="76"/>
  <c r="F36" i="76"/>
  <c r="K35" i="76"/>
  <c r="G35" i="76"/>
  <c r="F35" i="76"/>
  <c r="K34" i="76"/>
  <c r="G34" i="76"/>
  <c r="H34" i="76" s="1"/>
  <c r="L34" i="76" s="1"/>
  <c r="F34" i="76"/>
  <c r="C34" i="76"/>
  <c r="K33" i="76"/>
  <c r="F33" i="76"/>
  <c r="K32" i="76"/>
  <c r="G32" i="76"/>
  <c r="H32" i="76" s="1"/>
  <c r="F32" i="76"/>
  <c r="K28" i="76"/>
  <c r="F28" i="76"/>
  <c r="K27" i="76"/>
  <c r="G27" i="76"/>
  <c r="F27" i="76"/>
  <c r="K26" i="76"/>
  <c r="F26" i="76"/>
  <c r="K25" i="76"/>
  <c r="G25" i="76"/>
  <c r="F25" i="76"/>
  <c r="K24" i="76"/>
  <c r="G24" i="76"/>
  <c r="H24" i="76" s="1"/>
  <c r="L24" i="76" s="1"/>
  <c r="F24" i="76"/>
  <c r="K23" i="76"/>
  <c r="F23" i="76"/>
  <c r="K22" i="76"/>
  <c r="G22" i="76"/>
  <c r="F22" i="76"/>
  <c r="K21" i="76"/>
  <c r="G21" i="76"/>
  <c r="H21" i="76" s="1"/>
  <c r="L21" i="76" s="1"/>
  <c r="F21" i="76"/>
  <c r="C21" i="76"/>
  <c r="K20" i="76"/>
  <c r="G20" i="76"/>
  <c r="H20" i="76" s="1"/>
  <c r="L20" i="76" s="1"/>
  <c r="F20" i="76"/>
  <c r="K19" i="76"/>
  <c r="F19" i="76"/>
  <c r="L142" i="75"/>
  <c r="K142" i="75"/>
  <c r="H142" i="75"/>
  <c r="F142" i="75"/>
  <c r="K138" i="75"/>
  <c r="F138" i="75"/>
  <c r="K137" i="75"/>
  <c r="F137" i="75"/>
  <c r="K136" i="75"/>
  <c r="F136" i="75"/>
  <c r="K135" i="75"/>
  <c r="F135" i="75"/>
  <c r="K134" i="75"/>
  <c r="F134" i="75"/>
  <c r="K133" i="75"/>
  <c r="F133" i="75"/>
  <c r="K132" i="75"/>
  <c r="F132" i="75"/>
  <c r="K131" i="75"/>
  <c r="F131" i="75"/>
  <c r="K130" i="75"/>
  <c r="F130" i="75"/>
  <c r="K129" i="75"/>
  <c r="F129" i="75"/>
  <c r="K128" i="75"/>
  <c r="F128" i="75"/>
  <c r="K127" i="75"/>
  <c r="F127" i="75"/>
  <c r="K126" i="75"/>
  <c r="F126" i="75"/>
  <c r="K125" i="75"/>
  <c r="F125" i="75"/>
  <c r="K124" i="75"/>
  <c r="F124" i="75"/>
  <c r="K123" i="75"/>
  <c r="F123" i="75"/>
  <c r="K122" i="75"/>
  <c r="F122" i="75"/>
  <c r="K121" i="75"/>
  <c r="F121" i="75"/>
  <c r="K120" i="75"/>
  <c r="F120" i="75"/>
  <c r="K119" i="75"/>
  <c r="F119" i="75"/>
  <c r="K118" i="75"/>
  <c r="F118" i="75"/>
  <c r="K117" i="75"/>
  <c r="F117" i="75"/>
  <c r="C117" i="75"/>
  <c r="K116" i="75"/>
  <c r="F116" i="75"/>
  <c r="K115" i="75"/>
  <c r="F115" i="75"/>
  <c r="K114" i="75"/>
  <c r="F114" i="75"/>
  <c r="K113" i="75"/>
  <c r="F113" i="75"/>
  <c r="K112" i="75"/>
  <c r="F112" i="75"/>
  <c r="K111" i="75"/>
  <c r="F111" i="75"/>
  <c r="K110" i="75"/>
  <c r="F110" i="75"/>
  <c r="K109" i="75"/>
  <c r="F109" i="75"/>
  <c r="K108" i="75"/>
  <c r="F108" i="75"/>
  <c r="K107" i="75"/>
  <c r="F107" i="75"/>
  <c r="C107" i="75"/>
  <c r="K106" i="75"/>
  <c r="F106" i="75"/>
  <c r="K105" i="75"/>
  <c r="F105" i="75"/>
  <c r="K104" i="75"/>
  <c r="F104" i="75"/>
  <c r="K103" i="75"/>
  <c r="F103" i="75"/>
  <c r="K102" i="75"/>
  <c r="F102" i="75"/>
  <c r="K101" i="75"/>
  <c r="F101" i="75"/>
  <c r="K100" i="75"/>
  <c r="F100" i="75"/>
  <c r="K99" i="75"/>
  <c r="F99" i="75"/>
  <c r="K98" i="75"/>
  <c r="F98" i="75"/>
  <c r="K97" i="75"/>
  <c r="F97" i="75"/>
  <c r="K96" i="75"/>
  <c r="F96" i="75"/>
  <c r="K95" i="75"/>
  <c r="F95" i="75"/>
  <c r="C95" i="75"/>
  <c r="K94" i="75"/>
  <c r="F94" i="75"/>
  <c r="K93" i="75"/>
  <c r="F93" i="75"/>
  <c r="K92" i="75"/>
  <c r="F92" i="75"/>
  <c r="K91" i="75"/>
  <c r="F91" i="75"/>
  <c r="K90" i="75"/>
  <c r="F90" i="75"/>
  <c r="K89" i="75"/>
  <c r="F89" i="75"/>
  <c r="K88" i="75"/>
  <c r="F88" i="75"/>
  <c r="K87" i="75"/>
  <c r="F87" i="75"/>
  <c r="K86" i="75"/>
  <c r="F86" i="75"/>
  <c r="K85" i="75"/>
  <c r="F85" i="75"/>
  <c r="C85" i="75"/>
  <c r="K84" i="75"/>
  <c r="F84" i="75"/>
  <c r="K83" i="75"/>
  <c r="F83" i="75"/>
  <c r="K82" i="75"/>
  <c r="F82" i="75"/>
  <c r="K81" i="75"/>
  <c r="F81" i="75"/>
  <c r="K80" i="75"/>
  <c r="F80" i="75"/>
  <c r="K79" i="75"/>
  <c r="F79" i="75"/>
  <c r="K78" i="75"/>
  <c r="F78" i="75"/>
  <c r="K77" i="75"/>
  <c r="F77" i="75"/>
  <c r="K76" i="75"/>
  <c r="F76" i="75"/>
  <c r="K75" i="75"/>
  <c r="F75" i="75"/>
  <c r="K74" i="75"/>
  <c r="F74" i="75"/>
  <c r="K73" i="75"/>
  <c r="F73" i="75"/>
  <c r="K72" i="75"/>
  <c r="F72" i="75"/>
  <c r="K71" i="75"/>
  <c r="F71" i="75"/>
  <c r="K70" i="75"/>
  <c r="F70" i="75"/>
  <c r="K69" i="75"/>
  <c r="F69" i="75"/>
  <c r="K64" i="75"/>
  <c r="F64" i="75"/>
  <c r="K55" i="75"/>
  <c r="F55" i="75"/>
  <c r="B15" i="78"/>
  <c r="A15" i="78"/>
  <c r="B142" i="78" s="1"/>
  <c r="B8" i="78"/>
  <c r="G96" i="78" s="1"/>
  <c r="H96" i="78" s="1"/>
  <c r="L96" i="78" s="1"/>
  <c r="B7" i="78"/>
  <c r="C77" i="78" s="1"/>
  <c r="B4" i="78"/>
  <c r="B3" i="78"/>
  <c r="G12" i="12"/>
  <c r="G12" i="11"/>
  <c r="G12" i="77"/>
  <c r="G12" i="7"/>
  <c r="G12" i="10"/>
  <c r="K90" i="10"/>
  <c r="G90" i="10"/>
  <c r="F90" i="10"/>
  <c r="C90" i="10"/>
  <c r="K89" i="10"/>
  <c r="G89" i="10"/>
  <c r="F89" i="10"/>
  <c r="C89" i="10"/>
  <c r="K88" i="10"/>
  <c r="G88" i="10"/>
  <c r="F88" i="10"/>
  <c r="C88" i="10"/>
  <c r="K87" i="10"/>
  <c r="G87" i="10"/>
  <c r="H87" i="10" s="1"/>
  <c r="L87" i="10" s="1"/>
  <c r="F87" i="10"/>
  <c r="C87" i="10"/>
  <c r="K86" i="10"/>
  <c r="G86" i="10"/>
  <c r="F86" i="10"/>
  <c r="C86" i="10"/>
  <c r="K85" i="10"/>
  <c r="G85" i="10"/>
  <c r="H85" i="10" s="1"/>
  <c r="L85" i="10" s="1"/>
  <c r="F85" i="10"/>
  <c r="C85" i="10"/>
  <c r="K84" i="10"/>
  <c r="G84" i="10"/>
  <c r="F84" i="10"/>
  <c r="C84" i="10"/>
  <c r="B24" i="19"/>
  <c r="B22" i="19"/>
  <c r="B21" i="19"/>
  <c r="K59" i="75"/>
  <c r="F59" i="75"/>
  <c r="F48" i="75"/>
  <c r="F22" i="75"/>
  <c r="F63" i="75"/>
  <c r="F62" i="75"/>
  <c r="F61" i="75"/>
  <c r="F60" i="75"/>
  <c r="F58" i="75"/>
  <c r="F57" i="75"/>
  <c r="F56" i="75"/>
  <c r="K140" i="75"/>
  <c r="F140" i="75"/>
  <c r="K139" i="75"/>
  <c r="F139" i="75"/>
  <c r="K68" i="75"/>
  <c r="F68" i="75"/>
  <c r="K65" i="75"/>
  <c r="F65" i="75"/>
  <c r="K63" i="75"/>
  <c r="K62" i="75"/>
  <c r="K61" i="75"/>
  <c r="K60" i="75"/>
  <c r="K58" i="75"/>
  <c r="K57" i="75"/>
  <c r="K56" i="75"/>
  <c r="K54" i="75"/>
  <c r="F54" i="75"/>
  <c r="F47" i="75"/>
  <c r="K46" i="75"/>
  <c r="F46" i="75"/>
  <c r="K45" i="75"/>
  <c r="F45" i="75"/>
  <c r="K41" i="75"/>
  <c r="F41" i="75"/>
  <c r="F34" i="75"/>
  <c r="K33" i="75"/>
  <c r="F33" i="75"/>
  <c r="K32" i="75"/>
  <c r="F32" i="75"/>
  <c r="K46" i="10"/>
  <c r="F46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K39" i="10"/>
  <c r="F39" i="10"/>
  <c r="K38" i="10"/>
  <c r="F38" i="10"/>
  <c r="K37" i="10"/>
  <c r="F37" i="10"/>
  <c r="K36" i="10"/>
  <c r="F36" i="10"/>
  <c r="K35" i="10"/>
  <c r="F35" i="10"/>
  <c r="K34" i="10"/>
  <c r="F34" i="10"/>
  <c r="K33" i="10"/>
  <c r="F33" i="10"/>
  <c r="K32" i="10"/>
  <c r="F32" i="10"/>
  <c r="K83" i="10"/>
  <c r="F83" i="10"/>
  <c r="K82" i="10"/>
  <c r="F82" i="10"/>
  <c r="K81" i="10"/>
  <c r="F81" i="10"/>
  <c r="K80" i="10"/>
  <c r="F80" i="10"/>
  <c r="K79" i="10"/>
  <c r="F79" i="10"/>
  <c r="K78" i="10"/>
  <c r="F78" i="10"/>
  <c r="K77" i="10"/>
  <c r="F77" i="10"/>
  <c r="K76" i="10"/>
  <c r="F76" i="10"/>
  <c r="K75" i="10"/>
  <c r="F75" i="10"/>
  <c r="K74" i="10"/>
  <c r="F74" i="10"/>
  <c r="K73" i="10"/>
  <c r="F73" i="10"/>
  <c r="K72" i="10"/>
  <c r="F72" i="10"/>
  <c r="K38" i="77"/>
  <c r="F38" i="77"/>
  <c r="C38" i="77"/>
  <c r="K29" i="77"/>
  <c r="G29" i="77"/>
  <c r="F29" i="77"/>
  <c r="K18" i="77"/>
  <c r="F18" i="77"/>
  <c r="F55" i="10"/>
  <c r="K70" i="10"/>
  <c r="F70" i="10"/>
  <c r="K69" i="10"/>
  <c r="F69" i="10"/>
  <c r="K68" i="10"/>
  <c r="F68" i="10"/>
  <c r="K67" i="10"/>
  <c r="F67" i="10"/>
  <c r="K66" i="10"/>
  <c r="F66" i="10"/>
  <c r="K65" i="10"/>
  <c r="F65" i="10"/>
  <c r="K64" i="10"/>
  <c r="F64" i="10"/>
  <c r="K63" i="10"/>
  <c r="F63" i="10"/>
  <c r="K62" i="10"/>
  <c r="F62" i="10"/>
  <c r="K61" i="10"/>
  <c r="F61" i="10"/>
  <c r="K60" i="10"/>
  <c r="F60" i="10"/>
  <c r="K59" i="10"/>
  <c r="F59" i="10"/>
  <c r="K58" i="10"/>
  <c r="F58" i="10"/>
  <c r="K57" i="10"/>
  <c r="F57" i="10"/>
  <c r="K56" i="10"/>
  <c r="F56" i="10"/>
  <c r="K44" i="77"/>
  <c r="F44" i="77"/>
  <c r="K43" i="77"/>
  <c r="F43" i="77"/>
  <c r="K42" i="77"/>
  <c r="F42" i="77"/>
  <c r="K41" i="77"/>
  <c r="F41" i="77"/>
  <c r="K40" i="77"/>
  <c r="F40" i="77"/>
  <c r="K39" i="77"/>
  <c r="F39" i="77"/>
  <c r="K26" i="77"/>
  <c r="K25" i="77"/>
  <c r="K24" i="77"/>
  <c r="K23" i="77"/>
  <c r="K22" i="77"/>
  <c r="K21" i="77"/>
  <c r="K20" i="77"/>
  <c r="K19" i="77"/>
  <c r="K35" i="77"/>
  <c r="K34" i="77"/>
  <c r="K33" i="77"/>
  <c r="K32" i="77"/>
  <c r="K31" i="77"/>
  <c r="K30" i="77"/>
  <c r="F35" i="77"/>
  <c r="F34" i="77"/>
  <c r="F33" i="77"/>
  <c r="F32" i="77"/>
  <c r="F31" i="77"/>
  <c r="F30" i="77"/>
  <c r="F26" i="77"/>
  <c r="F25" i="77"/>
  <c r="K21" i="75"/>
  <c r="F24" i="77"/>
  <c r="F23" i="77"/>
  <c r="F22" i="77"/>
  <c r="F21" i="77"/>
  <c r="F20" i="77"/>
  <c r="F19" i="77"/>
  <c r="B15" i="77"/>
  <c r="A15" i="77"/>
  <c r="B50" i="77" s="1"/>
  <c r="B8" i="77"/>
  <c r="G38" i="77" s="1"/>
  <c r="B7" i="77"/>
  <c r="C29" i="77" s="1"/>
  <c r="B4" i="77"/>
  <c r="B3" i="77"/>
  <c r="B15" i="76"/>
  <c r="A15" i="76"/>
  <c r="B142" i="76" s="1"/>
  <c r="B8" i="76"/>
  <c r="G109" i="76" s="1"/>
  <c r="H109" i="76" s="1"/>
  <c r="L109" i="76" s="1"/>
  <c r="B7" i="76"/>
  <c r="C96" i="76" s="1"/>
  <c r="B4" i="76"/>
  <c r="B3" i="76"/>
  <c r="K28" i="75"/>
  <c r="F28" i="75"/>
  <c r="K20" i="75"/>
  <c r="K19" i="75"/>
  <c r="F20" i="75"/>
  <c r="F19" i="75"/>
  <c r="B15" i="75"/>
  <c r="A15" i="75"/>
  <c r="B142" i="75" s="1"/>
  <c r="B8" i="75"/>
  <c r="G64" i="75" s="1"/>
  <c r="H64" i="75" s="1"/>
  <c r="L64" i="75" s="1"/>
  <c r="B7" i="75"/>
  <c r="C129" i="75" s="1"/>
  <c r="B4" i="75"/>
  <c r="B3" i="75"/>
  <c r="H25" i="76" l="1"/>
  <c r="L25" i="76" s="1"/>
  <c r="H81" i="76"/>
  <c r="L81" i="76" s="1"/>
  <c r="C23" i="76"/>
  <c r="C32" i="76"/>
  <c r="C40" i="76"/>
  <c r="H56" i="76"/>
  <c r="L56" i="76" s="1"/>
  <c r="C88" i="76"/>
  <c r="C95" i="76"/>
  <c r="H110" i="76"/>
  <c r="L110" i="76" s="1"/>
  <c r="C72" i="78"/>
  <c r="F17" i="76"/>
  <c r="K43" i="76"/>
  <c r="C20" i="76"/>
  <c r="C60" i="76"/>
  <c r="C83" i="76"/>
  <c r="C84" i="78"/>
  <c r="C129" i="78"/>
  <c r="G123" i="78"/>
  <c r="H123" i="78" s="1"/>
  <c r="L123" i="78" s="1"/>
  <c r="G116" i="78"/>
  <c r="H116" i="78" s="1"/>
  <c r="L116" i="78" s="1"/>
  <c r="G111" i="78"/>
  <c r="H111" i="78" s="1"/>
  <c r="L111" i="78" s="1"/>
  <c r="G104" i="78"/>
  <c r="H104" i="78" s="1"/>
  <c r="L104" i="78" s="1"/>
  <c r="G99" i="78"/>
  <c r="H99" i="78" s="1"/>
  <c r="L99" i="78" s="1"/>
  <c r="G92" i="78"/>
  <c r="H92" i="78" s="1"/>
  <c r="L92" i="78" s="1"/>
  <c r="G59" i="78"/>
  <c r="H59" i="78" s="1"/>
  <c r="L59" i="78" s="1"/>
  <c r="G52" i="78"/>
  <c r="H52" i="78" s="1"/>
  <c r="L52" i="78" s="1"/>
  <c r="G47" i="78"/>
  <c r="H47" i="78" s="1"/>
  <c r="L47" i="78" s="1"/>
  <c r="G37" i="78"/>
  <c r="H37" i="78" s="1"/>
  <c r="L37" i="78" s="1"/>
  <c r="G135" i="78"/>
  <c r="H135" i="78" s="1"/>
  <c r="L135" i="78" s="1"/>
  <c r="G130" i="78"/>
  <c r="H130" i="78" s="1"/>
  <c r="L130" i="78" s="1"/>
  <c r="G121" i="78"/>
  <c r="H121" i="78" s="1"/>
  <c r="L121" i="78" s="1"/>
  <c r="G109" i="78"/>
  <c r="G97" i="78"/>
  <c r="G90" i="78"/>
  <c r="H90" i="78" s="1"/>
  <c r="L90" i="78" s="1"/>
  <c r="G83" i="78"/>
  <c r="H83" i="78" s="1"/>
  <c r="L83" i="78" s="1"/>
  <c r="G78" i="78"/>
  <c r="H78" i="78" s="1"/>
  <c r="L78" i="78" s="1"/>
  <c r="G71" i="78"/>
  <c r="H71" i="78" s="1"/>
  <c r="L71" i="78" s="1"/>
  <c r="G66" i="78"/>
  <c r="H66" i="78" s="1"/>
  <c r="L66" i="78" s="1"/>
  <c r="G57" i="78"/>
  <c r="H57" i="78" s="1"/>
  <c r="L57" i="78" s="1"/>
  <c r="G45" i="78"/>
  <c r="G35" i="78"/>
  <c r="H35" i="78" s="1"/>
  <c r="L35" i="78" s="1"/>
  <c r="G23" i="78"/>
  <c r="G138" i="78"/>
  <c r="H138" i="78" s="1"/>
  <c r="L138" i="78" s="1"/>
  <c r="G126" i="78"/>
  <c r="H126" i="78" s="1"/>
  <c r="L126" i="78" s="1"/>
  <c r="G117" i="78"/>
  <c r="H117" i="78" s="1"/>
  <c r="L117" i="78" s="1"/>
  <c r="G112" i="78"/>
  <c r="H112" i="78" s="1"/>
  <c r="L112" i="78" s="1"/>
  <c r="G105" i="78"/>
  <c r="H105" i="78" s="1"/>
  <c r="L105" i="78" s="1"/>
  <c r="G100" i="78"/>
  <c r="H100" i="78" s="1"/>
  <c r="L100" i="78" s="1"/>
  <c r="G93" i="78"/>
  <c r="G86" i="78"/>
  <c r="H86" i="78" s="1"/>
  <c r="L86" i="78" s="1"/>
  <c r="G74" i="78"/>
  <c r="H74" i="78" s="1"/>
  <c r="L74" i="78" s="1"/>
  <c r="G62" i="78"/>
  <c r="H62" i="78" s="1"/>
  <c r="L62" i="78" s="1"/>
  <c r="G53" i="78"/>
  <c r="H53" i="78" s="1"/>
  <c r="L53" i="78" s="1"/>
  <c r="G48" i="78"/>
  <c r="H48" i="78" s="1"/>
  <c r="L48" i="78" s="1"/>
  <c r="G33" i="78"/>
  <c r="H33" i="78" s="1"/>
  <c r="L33" i="78" s="1"/>
  <c r="G28" i="78"/>
  <c r="G136" i="78"/>
  <c r="H136" i="78" s="1"/>
  <c r="L136" i="78" s="1"/>
  <c r="G131" i="78"/>
  <c r="H131" i="78" s="1"/>
  <c r="L131" i="78" s="1"/>
  <c r="G124" i="78"/>
  <c r="H124" i="78" s="1"/>
  <c r="L124" i="78" s="1"/>
  <c r="G91" i="78"/>
  <c r="H91" i="78" s="1"/>
  <c r="L91" i="78" s="1"/>
  <c r="G84" i="78"/>
  <c r="H84" i="78" s="1"/>
  <c r="L84" i="78" s="1"/>
  <c r="G79" i="78"/>
  <c r="H79" i="78" s="1"/>
  <c r="L79" i="78" s="1"/>
  <c r="G72" i="78"/>
  <c r="H72" i="78" s="1"/>
  <c r="L72" i="78" s="1"/>
  <c r="G67" i="78"/>
  <c r="H67" i="78" s="1"/>
  <c r="L67" i="78" s="1"/>
  <c r="G60" i="78"/>
  <c r="H60" i="78" s="1"/>
  <c r="L60" i="78" s="1"/>
  <c r="G38" i="78"/>
  <c r="H38" i="78" s="1"/>
  <c r="L38" i="78" s="1"/>
  <c r="G36" i="78"/>
  <c r="H36" i="78" s="1"/>
  <c r="L36" i="78" s="1"/>
  <c r="G26" i="78"/>
  <c r="H26" i="78" s="1"/>
  <c r="L26" i="78" s="1"/>
  <c r="G133" i="78"/>
  <c r="H133" i="78" s="1"/>
  <c r="L133" i="78" s="1"/>
  <c r="G114" i="78"/>
  <c r="H114" i="78" s="1"/>
  <c r="L114" i="78" s="1"/>
  <c r="G107" i="78"/>
  <c r="H107" i="78" s="1"/>
  <c r="L107" i="78" s="1"/>
  <c r="G98" i="78"/>
  <c r="H98" i="78" s="1"/>
  <c r="L98" i="78" s="1"/>
  <c r="G81" i="78"/>
  <c r="H81" i="78" s="1"/>
  <c r="L81" i="78" s="1"/>
  <c r="G69" i="78"/>
  <c r="H69" i="78" s="1"/>
  <c r="L69" i="78" s="1"/>
  <c r="G50" i="78"/>
  <c r="H50" i="78" s="1"/>
  <c r="L50" i="78" s="1"/>
  <c r="G40" i="78"/>
  <c r="H40" i="78" s="1"/>
  <c r="L40" i="78" s="1"/>
  <c r="G27" i="78"/>
  <c r="H27" i="78" s="1"/>
  <c r="L27" i="78" s="1"/>
  <c r="G20" i="78"/>
  <c r="H20" i="78" s="1"/>
  <c r="L20" i="78" s="1"/>
  <c r="G140" i="78"/>
  <c r="H140" i="78" s="1"/>
  <c r="L140" i="78" s="1"/>
  <c r="G128" i="78"/>
  <c r="H128" i="78" s="1"/>
  <c r="L128" i="78" s="1"/>
  <c r="G88" i="78"/>
  <c r="H88" i="78" s="1"/>
  <c r="L88" i="78" s="1"/>
  <c r="G76" i="78"/>
  <c r="H76" i="78" s="1"/>
  <c r="L76" i="78" s="1"/>
  <c r="G64" i="78"/>
  <c r="H64" i="78" s="1"/>
  <c r="L64" i="78" s="1"/>
  <c r="G22" i="78"/>
  <c r="H22" i="78" s="1"/>
  <c r="L22" i="78" s="1"/>
  <c r="G118" i="78"/>
  <c r="H118" i="78" s="1"/>
  <c r="L118" i="78" s="1"/>
  <c r="G102" i="78"/>
  <c r="H102" i="78" s="1"/>
  <c r="L102" i="78" s="1"/>
  <c r="G95" i="78"/>
  <c r="H95" i="78" s="1"/>
  <c r="L95" i="78" s="1"/>
  <c r="G54" i="78"/>
  <c r="H54" i="78" s="1"/>
  <c r="L54" i="78" s="1"/>
  <c r="G32" i="78"/>
  <c r="G24" i="78"/>
  <c r="H24" i="78" s="1"/>
  <c r="L24" i="78" s="1"/>
  <c r="G137" i="78"/>
  <c r="H137" i="78" s="1"/>
  <c r="L137" i="78" s="1"/>
  <c r="G125" i="78"/>
  <c r="G120" i="78"/>
  <c r="H120" i="78" s="1"/>
  <c r="L120" i="78" s="1"/>
  <c r="G113" i="78"/>
  <c r="H113" i="78" s="1"/>
  <c r="L113" i="78" s="1"/>
  <c r="G85" i="78"/>
  <c r="H85" i="78" s="1"/>
  <c r="L85" i="78" s="1"/>
  <c r="G73" i="78"/>
  <c r="H73" i="78" s="1"/>
  <c r="L73" i="78" s="1"/>
  <c r="G61" i="78"/>
  <c r="G56" i="78"/>
  <c r="H56" i="78" s="1"/>
  <c r="L56" i="78" s="1"/>
  <c r="G49" i="78"/>
  <c r="H49" i="78" s="1"/>
  <c r="L49" i="78" s="1"/>
  <c r="G34" i="78"/>
  <c r="H34" i="78" s="1"/>
  <c r="L34" i="78" s="1"/>
  <c r="G139" i="78"/>
  <c r="H139" i="78" s="1"/>
  <c r="L139" i="78" s="1"/>
  <c r="G132" i="78"/>
  <c r="H132" i="78" s="1"/>
  <c r="L132" i="78" s="1"/>
  <c r="G127" i="78"/>
  <c r="H127" i="78" s="1"/>
  <c r="L127" i="78" s="1"/>
  <c r="G122" i="78"/>
  <c r="H122" i="78" s="1"/>
  <c r="L122" i="78" s="1"/>
  <c r="G115" i="78"/>
  <c r="H115" i="78" s="1"/>
  <c r="L115" i="78" s="1"/>
  <c r="G106" i="78"/>
  <c r="H106" i="78" s="1"/>
  <c r="L106" i="78" s="1"/>
  <c r="G87" i="78"/>
  <c r="H87" i="78" s="1"/>
  <c r="L87" i="78" s="1"/>
  <c r="G80" i="78"/>
  <c r="H80" i="78" s="1"/>
  <c r="L80" i="78" s="1"/>
  <c r="G75" i="78"/>
  <c r="H75" i="78" s="1"/>
  <c r="L75" i="78" s="1"/>
  <c r="G68" i="78"/>
  <c r="H68" i="78" s="1"/>
  <c r="L68" i="78" s="1"/>
  <c r="G63" i="78"/>
  <c r="H63" i="78" s="1"/>
  <c r="L63" i="78" s="1"/>
  <c r="G58" i="78"/>
  <c r="H58" i="78" s="1"/>
  <c r="L58" i="78" s="1"/>
  <c r="G51" i="78"/>
  <c r="H51" i="78" s="1"/>
  <c r="L51" i="78" s="1"/>
  <c r="G39" i="78"/>
  <c r="H39" i="78" s="1"/>
  <c r="L39" i="78" s="1"/>
  <c r="G19" i="78"/>
  <c r="H19" i="78" s="1"/>
  <c r="G134" i="78"/>
  <c r="H134" i="78" s="1"/>
  <c r="L134" i="78" s="1"/>
  <c r="G129" i="78"/>
  <c r="G108" i="78"/>
  <c r="H108" i="78" s="1"/>
  <c r="L108" i="78" s="1"/>
  <c r="G101" i="78"/>
  <c r="H101" i="78" s="1"/>
  <c r="L101" i="78" s="1"/>
  <c r="G89" i="78"/>
  <c r="H89" i="78" s="1"/>
  <c r="L89" i="78" s="1"/>
  <c r="G82" i="78"/>
  <c r="H82" i="78" s="1"/>
  <c r="L82" i="78" s="1"/>
  <c r="G77" i="78"/>
  <c r="G70" i="78"/>
  <c r="H70" i="78" s="1"/>
  <c r="L70" i="78" s="1"/>
  <c r="G65" i="78"/>
  <c r="G41" i="78"/>
  <c r="H41" i="78" s="1"/>
  <c r="L41" i="78" s="1"/>
  <c r="G21" i="78"/>
  <c r="H21" i="78" s="1"/>
  <c r="L21" i="78" s="1"/>
  <c r="G12" i="78"/>
  <c r="G119" i="78"/>
  <c r="H119" i="78" s="1"/>
  <c r="L119" i="78" s="1"/>
  <c r="G110" i="78"/>
  <c r="H110" i="78" s="1"/>
  <c r="L110" i="78" s="1"/>
  <c r="G103" i="78"/>
  <c r="H103" i="78" s="1"/>
  <c r="L103" i="78" s="1"/>
  <c r="G94" i="78"/>
  <c r="H94" i="78" s="1"/>
  <c r="L94" i="78" s="1"/>
  <c r="G55" i="78"/>
  <c r="H55" i="78" s="1"/>
  <c r="L55" i="78" s="1"/>
  <c r="G46" i="78"/>
  <c r="H46" i="78" s="1"/>
  <c r="L46" i="78" s="1"/>
  <c r="G25" i="78"/>
  <c r="H25" i="78" s="1"/>
  <c r="L25" i="78" s="1"/>
  <c r="C135" i="76"/>
  <c r="C130" i="76"/>
  <c r="C123" i="76"/>
  <c r="C101" i="76"/>
  <c r="C86" i="76"/>
  <c r="C81" i="76"/>
  <c r="C79" i="76"/>
  <c r="C64" i="76"/>
  <c r="C54" i="76"/>
  <c r="C49" i="76"/>
  <c r="C47" i="76"/>
  <c r="C37" i="76"/>
  <c r="C35" i="76"/>
  <c r="C25" i="76"/>
  <c r="C138" i="76"/>
  <c r="C131" i="76"/>
  <c r="C128" i="76"/>
  <c r="C116" i="76"/>
  <c r="C111" i="76"/>
  <c r="C106" i="76"/>
  <c r="C104" i="76"/>
  <c r="C94" i="76"/>
  <c r="C89" i="76"/>
  <c r="C87" i="76"/>
  <c r="C72" i="76"/>
  <c r="C62" i="76"/>
  <c r="C57" i="76"/>
  <c r="C55" i="76"/>
  <c r="C28" i="76"/>
  <c r="C26" i="76"/>
  <c r="C136" i="76"/>
  <c r="C126" i="76"/>
  <c r="C124" i="76"/>
  <c r="C121" i="76"/>
  <c r="C109" i="76"/>
  <c r="C92" i="76"/>
  <c r="C82" i="76"/>
  <c r="C77" i="76"/>
  <c r="C75" i="76"/>
  <c r="C129" i="76"/>
  <c r="C114" i="76"/>
  <c r="C110" i="76"/>
  <c r="C103" i="76"/>
  <c r="C90" i="76"/>
  <c r="C85" i="76"/>
  <c r="C56" i="76"/>
  <c r="C50" i="76"/>
  <c r="C46" i="76"/>
  <c r="C41" i="76"/>
  <c r="C39" i="76"/>
  <c r="C27" i="76"/>
  <c r="C140" i="76"/>
  <c r="C120" i="76"/>
  <c r="C118" i="76"/>
  <c r="C112" i="76"/>
  <c r="C76" i="76"/>
  <c r="C70" i="76"/>
  <c r="C122" i="76"/>
  <c r="C107" i="76"/>
  <c r="C105" i="76"/>
  <c r="C100" i="76"/>
  <c r="C80" i="76"/>
  <c r="C78" i="76"/>
  <c r="C74" i="76"/>
  <c r="C66" i="76"/>
  <c r="C36" i="76"/>
  <c r="C19" i="76"/>
  <c r="C133" i="76"/>
  <c r="C115" i="76"/>
  <c r="C98" i="76"/>
  <c r="C53" i="76"/>
  <c r="C51" i="76"/>
  <c r="C24" i="76"/>
  <c r="C22" i="76"/>
  <c r="C139" i="76"/>
  <c r="C119" i="76"/>
  <c r="C117" i="76"/>
  <c r="C137" i="76"/>
  <c r="C113" i="76"/>
  <c r="C91" i="76"/>
  <c r="C67" i="76"/>
  <c r="C61" i="76"/>
  <c r="C59" i="76"/>
  <c r="C33" i="76"/>
  <c r="C125" i="76"/>
  <c r="C99" i="76"/>
  <c r="C93" i="76"/>
  <c r="C73" i="76"/>
  <c r="H27" i="76"/>
  <c r="L27" i="76" s="1"/>
  <c r="H41" i="76"/>
  <c r="L41" i="76" s="1"/>
  <c r="H46" i="76"/>
  <c r="L46" i="76" s="1"/>
  <c r="H54" i="76"/>
  <c r="L54" i="76" s="1"/>
  <c r="C63" i="76"/>
  <c r="C71" i="76"/>
  <c r="C102" i="76"/>
  <c r="C134" i="76"/>
  <c r="C139" i="78"/>
  <c r="C134" i="78"/>
  <c r="C127" i="78"/>
  <c r="C120" i="78"/>
  <c r="C113" i="78"/>
  <c r="C108" i="78"/>
  <c r="C101" i="78"/>
  <c r="C96" i="78"/>
  <c r="C87" i="78"/>
  <c r="C82" i="78"/>
  <c r="C75" i="78"/>
  <c r="C70" i="78"/>
  <c r="C63" i="78"/>
  <c r="C56" i="78"/>
  <c r="C49" i="78"/>
  <c r="C41" i="78"/>
  <c r="C34" i="78"/>
  <c r="C137" i="78"/>
  <c r="C132" i="78"/>
  <c r="C125" i="78"/>
  <c r="C118" i="78"/>
  <c r="C106" i="78"/>
  <c r="C94" i="78"/>
  <c r="C85" i="78"/>
  <c r="C80" i="78"/>
  <c r="C73" i="78"/>
  <c r="C68" i="78"/>
  <c r="C61" i="78"/>
  <c r="C54" i="78"/>
  <c r="C39" i="78"/>
  <c r="C32" i="78"/>
  <c r="C27" i="78"/>
  <c r="C135" i="78"/>
  <c r="C130" i="78"/>
  <c r="C121" i="78"/>
  <c r="C109" i="78"/>
  <c r="C97" i="78"/>
  <c r="C90" i="78"/>
  <c r="C83" i="78"/>
  <c r="C78" i="78"/>
  <c r="C71" i="78"/>
  <c r="C66" i="78"/>
  <c r="C57" i="78"/>
  <c r="C45" i="78"/>
  <c r="C35" i="78"/>
  <c r="C23" i="78"/>
  <c r="C140" i="78"/>
  <c r="C133" i="78"/>
  <c r="C128" i="78"/>
  <c r="C119" i="78"/>
  <c r="C114" i="78"/>
  <c r="C107" i="78"/>
  <c r="C102" i="78"/>
  <c r="C95" i="78"/>
  <c r="C88" i="78"/>
  <c r="C81" i="78"/>
  <c r="C76" i="78"/>
  <c r="C69" i="78"/>
  <c r="C64" i="78"/>
  <c r="C55" i="78"/>
  <c r="C50" i="78"/>
  <c r="C40" i="78"/>
  <c r="C21" i="78"/>
  <c r="C19" i="78"/>
  <c r="C112" i="78"/>
  <c r="C110" i="78"/>
  <c r="C105" i="78"/>
  <c r="C103" i="78"/>
  <c r="C48" i="78"/>
  <c r="C46" i="78"/>
  <c r="C33" i="78"/>
  <c r="C25" i="78"/>
  <c r="C138" i="78"/>
  <c r="C131" i="78"/>
  <c r="C126" i="78"/>
  <c r="C91" i="78"/>
  <c r="C86" i="78"/>
  <c r="C79" i="78"/>
  <c r="C74" i="78"/>
  <c r="C67" i="78"/>
  <c r="C62" i="78"/>
  <c r="C38" i="78"/>
  <c r="C123" i="78"/>
  <c r="C116" i="78"/>
  <c r="C100" i="78"/>
  <c r="C98" i="78"/>
  <c r="C93" i="78"/>
  <c r="C59" i="78"/>
  <c r="C52" i="78"/>
  <c r="C20" i="78"/>
  <c r="C22" i="78"/>
  <c r="C111" i="78"/>
  <c r="C104" i="78"/>
  <c r="C47" i="78"/>
  <c r="C37" i="78"/>
  <c r="C26" i="78"/>
  <c r="C24" i="78"/>
  <c r="C122" i="78"/>
  <c r="C117" i="78"/>
  <c r="C115" i="78"/>
  <c r="C99" i="78"/>
  <c r="C92" i="78"/>
  <c r="C58" i="78"/>
  <c r="C53" i="78"/>
  <c r="C51" i="78"/>
  <c r="C28" i="78"/>
  <c r="H39" i="76"/>
  <c r="L39" i="76" s="1"/>
  <c r="C52" i="76"/>
  <c r="C58" i="76"/>
  <c r="C69" i="76"/>
  <c r="C60" i="78"/>
  <c r="H101" i="76"/>
  <c r="L101" i="76" s="1"/>
  <c r="H103" i="76"/>
  <c r="L103" i="76" s="1"/>
  <c r="H108" i="76"/>
  <c r="L108" i="76" s="1"/>
  <c r="G23" i="76"/>
  <c r="H23" i="76" s="1"/>
  <c r="L23" i="76" s="1"/>
  <c r="H35" i="76"/>
  <c r="L35" i="76" s="1"/>
  <c r="G52" i="76"/>
  <c r="H52" i="76" s="1"/>
  <c r="L52" i="76" s="1"/>
  <c r="H79" i="76"/>
  <c r="L79" i="76" s="1"/>
  <c r="G88" i="76"/>
  <c r="H88" i="76" s="1"/>
  <c r="L88" i="76" s="1"/>
  <c r="G108" i="76"/>
  <c r="G127" i="76"/>
  <c r="H127" i="76" s="1"/>
  <c r="L127" i="76" s="1"/>
  <c r="G132" i="76"/>
  <c r="H132" i="76" s="1"/>
  <c r="L132" i="76" s="1"/>
  <c r="G33" i="76"/>
  <c r="G49" i="76"/>
  <c r="H49" i="76" s="1"/>
  <c r="L49" i="76" s="1"/>
  <c r="G59" i="76"/>
  <c r="H59" i="76" s="1"/>
  <c r="L59" i="76" s="1"/>
  <c r="G61" i="76"/>
  <c r="H61" i="76" s="1"/>
  <c r="L61" i="76" s="1"/>
  <c r="G67" i="76"/>
  <c r="G75" i="76"/>
  <c r="G91" i="76"/>
  <c r="H91" i="76" s="1"/>
  <c r="L91" i="76" s="1"/>
  <c r="G113" i="76"/>
  <c r="H113" i="76" s="1"/>
  <c r="L113" i="76" s="1"/>
  <c r="G135" i="76"/>
  <c r="H135" i="76" s="1"/>
  <c r="L135" i="76" s="1"/>
  <c r="G137" i="76"/>
  <c r="H137" i="76" s="1"/>
  <c r="L137" i="76" s="1"/>
  <c r="F30" i="78"/>
  <c r="K17" i="76"/>
  <c r="H22" i="76"/>
  <c r="L22" i="76" s="1"/>
  <c r="H26" i="76"/>
  <c r="L26" i="76" s="1"/>
  <c r="K30" i="76"/>
  <c r="H47" i="76"/>
  <c r="L47" i="76" s="1"/>
  <c r="H51" i="76"/>
  <c r="L51" i="76" s="1"/>
  <c r="H55" i="76"/>
  <c r="L55" i="76" s="1"/>
  <c r="G71" i="76"/>
  <c r="H71" i="76" s="1"/>
  <c r="L71" i="76" s="1"/>
  <c r="G82" i="76"/>
  <c r="H82" i="76" s="1"/>
  <c r="L82" i="76" s="1"/>
  <c r="G84" i="76"/>
  <c r="G96" i="76"/>
  <c r="H96" i="76" s="1"/>
  <c r="L96" i="76" s="1"/>
  <c r="G138" i="76"/>
  <c r="H138" i="76" s="1"/>
  <c r="L138" i="76" s="1"/>
  <c r="G131" i="76"/>
  <c r="H131" i="76" s="1"/>
  <c r="L131" i="76" s="1"/>
  <c r="G128" i="76"/>
  <c r="H128" i="76" s="1"/>
  <c r="L128" i="76" s="1"/>
  <c r="G116" i="76"/>
  <c r="H116" i="76" s="1"/>
  <c r="L116" i="76" s="1"/>
  <c r="G111" i="76"/>
  <c r="G106" i="76"/>
  <c r="H106" i="76" s="1"/>
  <c r="L106" i="76" s="1"/>
  <c r="G104" i="76"/>
  <c r="H104" i="76" s="1"/>
  <c r="L104" i="76" s="1"/>
  <c r="G94" i="76"/>
  <c r="H94" i="76" s="1"/>
  <c r="L94" i="76" s="1"/>
  <c r="G89" i="76"/>
  <c r="H89" i="76" s="1"/>
  <c r="L89" i="76" s="1"/>
  <c r="G87" i="76"/>
  <c r="H87" i="76" s="1"/>
  <c r="L87" i="76" s="1"/>
  <c r="G72" i="76"/>
  <c r="H72" i="76" s="1"/>
  <c r="L72" i="76" s="1"/>
  <c r="G62" i="76"/>
  <c r="H62" i="76" s="1"/>
  <c r="L62" i="76" s="1"/>
  <c r="G57" i="76"/>
  <c r="H57" i="76" s="1"/>
  <c r="L57" i="76" s="1"/>
  <c r="G55" i="76"/>
  <c r="G28" i="76"/>
  <c r="H28" i="76" s="1"/>
  <c r="L28" i="76" s="1"/>
  <c r="G26" i="76"/>
  <c r="G139" i="76"/>
  <c r="H139" i="76" s="1"/>
  <c r="L139" i="76" s="1"/>
  <c r="G119" i="76"/>
  <c r="H119" i="76" s="1"/>
  <c r="L119" i="76" s="1"/>
  <c r="G114" i="76"/>
  <c r="H114" i="76" s="1"/>
  <c r="L114" i="76" s="1"/>
  <c r="G107" i="76"/>
  <c r="H107" i="76" s="1"/>
  <c r="L107" i="76" s="1"/>
  <c r="G102" i="76"/>
  <c r="H102" i="76" s="1"/>
  <c r="L102" i="76" s="1"/>
  <c r="G97" i="76"/>
  <c r="H97" i="76" s="1"/>
  <c r="L97" i="76" s="1"/>
  <c r="G80" i="76"/>
  <c r="G70" i="76"/>
  <c r="H70" i="76" s="1"/>
  <c r="L70" i="76" s="1"/>
  <c r="G65" i="76"/>
  <c r="H65" i="76" s="1"/>
  <c r="L65" i="76" s="1"/>
  <c r="G63" i="76"/>
  <c r="H63" i="76" s="1"/>
  <c r="L63" i="76" s="1"/>
  <c r="G48" i="76"/>
  <c r="H48" i="76" s="1"/>
  <c r="L48" i="76" s="1"/>
  <c r="G38" i="76"/>
  <c r="H38" i="76" s="1"/>
  <c r="L38" i="76" s="1"/>
  <c r="G36" i="76"/>
  <c r="H36" i="76" s="1"/>
  <c r="L36" i="76" s="1"/>
  <c r="G134" i="76"/>
  <c r="H134" i="76" s="1"/>
  <c r="L134" i="76" s="1"/>
  <c r="G129" i="76"/>
  <c r="H129" i="76" s="1"/>
  <c r="L129" i="76" s="1"/>
  <c r="G117" i="76"/>
  <c r="H117" i="76" s="1"/>
  <c r="L117" i="76" s="1"/>
  <c r="G100" i="76"/>
  <c r="H100" i="76" s="1"/>
  <c r="L100" i="76" s="1"/>
  <c r="G95" i="76"/>
  <c r="H95" i="76" s="1"/>
  <c r="L95" i="76" s="1"/>
  <c r="G90" i="76"/>
  <c r="H90" i="76" s="1"/>
  <c r="L90" i="76" s="1"/>
  <c r="G85" i="76"/>
  <c r="H85" i="76" s="1"/>
  <c r="L85" i="76" s="1"/>
  <c r="G83" i="76"/>
  <c r="H83" i="76" s="1"/>
  <c r="L83" i="76" s="1"/>
  <c r="G68" i="76"/>
  <c r="H68" i="76" s="1"/>
  <c r="L68" i="76" s="1"/>
  <c r="G12" i="76"/>
  <c r="G19" i="76"/>
  <c r="H19" i="76" s="1"/>
  <c r="G64" i="76"/>
  <c r="H64" i="76" s="1"/>
  <c r="L64" i="76" s="1"/>
  <c r="G66" i="76"/>
  <c r="H66" i="76" s="1"/>
  <c r="L66" i="76" s="1"/>
  <c r="G74" i="76"/>
  <c r="H74" i="76" s="1"/>
  <c r="L74" i="76" s="1"/>
  <c r="H76" i="76"/>
  <c r="L76" i="76" s="1"/>
  <c r="G78" i="76"/>
  <c r="H78" i="76" s="1"/>
  <c r="L78" i="76" s="1"/>
  <c r="G92" i="76"/>
  <c r="H92" i="76" s="1"/>
  <c r="L92" i="76" s="1"/>
  <c r="G105" i="76"/>
  <c r="H105" i="76" s="1"/>
  <c r="L105" i="76" s="1"/>
  <c r="H120" i="76"/>
  <c r="L120" i="76" s="1"/>
  <c r="G122" i="76"/>
  <c r="H122" i="76" s="1"/>
  <c r="L122" i="76" s="1"/>
  <c r="G124" i="76"/>
  <c r="H140" i="76"/>
  <c r="L140" i="76" s="1"/>
  <c r="H80" i="76"/>
  <c r="L80" i="76" s="1"/>
  <c r="H28" i="78"/>
  <c r="L28" i="78" s="1"/>
  <c r="H60" i="76"/>
  <c r="L60" i="76" s="1"/>
  <c r="H75" i="76"/>
  <c r="L75" i="76" s="1"/>
  <c r="H124" i="76"/>
  <c r="L124" i="76" s="1"/>
  <c r="H136" i="76"/>
  <c r="L136" i="76" s="1"/>
  <c r="K43" i="78"/>
  <c r="H33" i="76"/>
  <c r="L33" i="76" s="1"/>
  <c r="H67" i="76"/>
  <c r="L67" i="76" s="1"/>
  <c r="H84" i="76"/>
  <c r="L84" i="76" s="1"/>
  <c r="K30" i="78"/>
  <c r="L32" i="76"/>
  <c r="L19" i="76"/>
  <c r="L17" i="76" s="1"/>
  <c r="H32" i="78"/>
  <c r="H65" i="78"/>
  <c r="L65" i="78" s="1"/>
  <c r="H97" i="78"/>
  <c r="L97" i="78" s="1"/>
  <c r="H129" i="78"/>
  <c r="L129" i="78" s="1"/>
  <c r="L19" i="78"/>
  <c r="H45" i="78"/>
  <c r="H77" i="78"/>
  <c r="L77" i="78" s="1"/>
  <c r="H109" i="78"/>
  <c r="L109" i="78" s="1"/>
  <c r="H111" i="76"/>
  <c r="L111" i="76" s="1"/>
  <c r="F43" i="78"/>
  <c r="F43" i="76"/>
  <c r="F30" i="76"/>
  <c r="H23" i="78"/>
  <c r="L23" i="78" s="1"/>
  <c r="H61" i="78"/>
  <c r="L61" i="78" s="1"/>
  <c r="H93" i="78"/>
  <c r="L93" i="78" s="1"/>
  <c r="H125" i="78"/>
  <c r="L125" i="78" s="1"/>
  <c r="F17" i="78"/>
  <c r="C111" i="75"/>
  <c r="C133" i="75"/>
  <c r="C75" i="75"/>
  <c r="C79" i="75"/>
  <c r="C101" i="75"/>
  <c r="C123" i="75"/>
  <c r="C127" i="75"/>
  <c r="C69" i="75"/>
  <c r="C91" i="75"/>
  <c r="C73" i="75"/>
  <c r="C89" i="75"/>
  <c r="C105" i="75"/>
  <c r="C121" i="75"/>
  <c r="C137" i="75"/>
  <c r="C83" i="75"/>
  <c r="C99" i="75"/>
  <c r="C115" i="75"/>
  <c r="C131" i="75"/>
  <c r="C77" i="75"/>
  <c r="C93" i="75"/>
  <c r="C109" i="75"/>
  <c r="C125" i="75"/>
  <c r="C71" i="75"/>
  <c r="C87" i="75"/>
  <c r="C103" i="75"/>
  <c r="C119" i="75"/>
  <c r="C135" i="75"/>
  <c r="C81" i="75"/>
  <c r="C97" i="75"/>
  <c r="C113" i="75"/>
  <c r="G69" i="75"/>
  <c r="H69" i="75" s="1"/>
  <c r="L69" i="75" s="1"/>
  <c r="G71" i="75"/>
  <c r="H71" i="75" s="1"/>
  <c r="L71" i="75" s="1"/>
  <c r="G73" i="75"/>
  <c r="H73" i="75" s="1"/>
  <c r="L73" i="75" s="1"/>
  <c r="G75" i="75"/>
  <c r="H75" i="75" s="1"/>
  <c r="L75" i="75" s="1"/>
  <c r="G77" i="75"/>
  <c r="H77" i="75" s="1"/>
  <c r="L77" i="75" s="1"/>
  <c r="G79" i="75"/>
  <c r="H79" i="75" s="1"/>
  <c r="L79" i="75" s="1"/>
  <c r="G81" i="75"/>
  <c r="H81" i="75" s="1"/>
  <c r="L81" i="75" s="1"/>
  <c r="G83" i="75"/>
  <c r="H83" i="75" s="1"/>
  <c r="L83" i="75" s="1"/>
  <c r="G85" i="75"/>
  <c r="H85" i="75" s="1"/>
  <c r="L85" i="75" s="1"/>
  <c r="G87" i="75"/>
  <c r="H87" i="75" s="1"/>
  <c r="L87" i="75" s="1"/>
  <c r="G89" i="75"/>
  <c r="H89" i="75" s="1"/>
  <c r="L89" i="75" s="1"/>
  <c r="G91" i="75"/>
  <c r="H91" i="75" s="1"/>
  <c r="L91" i="75" s="1"/>
  <c r="G93" i="75"/>
  <c r="H93" i="75" s="1"/>
  <c r="L93" i="75" s="1"/>
  <c r="G95" i="75"/>
  <c r="H95" i="75" s="1"/>
  <c r="L95" i="75" s="1"/>
  <c r="G97" i="75"/>
  <c r="H97" i="75" s="1"/>
  <c r="L97" i="75" s="1"/>
  <c r="G99" i="75"/>
  <c r="H99" i="75" s="1"/>
  <c r="L99" i="75" s="1"/>
  <c r="G101" i="75"/>
  <c r="H101" i="75" s="1"/>
  <c r="L101" i="75" s="1"/>
  <c r="G103" i="75"/>
  <c r="H103" i="75" s="1"/>
  <c r="L103" i="75" s="1"/>
  <c r="G105" i="75"/>
  <c r="H105" i="75" s="1"/>
  <c r="L105" i="75" s="1"/>
  <c r="G107" i="75"/>
  <c r="H107" i="75" s="1"/>
  <c r="L107" i="75" s="1"/>
  <c r="G109" i="75"/>
  <c r="H109" i="75" s="1"/>
  <c r="L109" i="75" s="1"/>
  <c r="G111" i="75"/>
  <c r="H111" i="75" s="1"/>
  <c r="L111" i="75" s="1"/>
  <c r="G113" i="75"/>
  <c r="H113" i="75" s="1"/>
  <c r="L113" i="75" s="1"/>
  <c r="G115" i="75"/>
  <c r="H115" i="75" s="1"/>
  <c r="L115" i="75" s="1"/>
  <c r="G117" i="75"/>
  <c r="H117" i="75" s="1"/>
  <c r="L117" i="75" s="1"/>
  <c r="G119" i="75"/>
  <c r="H119" i="75" s="1"/>
  <c r="L119" i="75" s="1"/>
  <c r="G121" i="75"/>
  <c r="H121" i="75" s="1"/>
  <c r="L121" i="75" s="1"/>
  <c r="G123" i="75"/>
  <c r="H123" i="75" s="1"/>
  <c r="L123" i="75" s="1"/>
  <c r="G125" i="75"/>
  <c r="H125" i="75" s="1"/>
  <c r="L125" i="75" s="1"/>
  <c r="G127" i="75"/>
  <c r="H127" i="75" s="1"/>
  <c r="L127" i="75" s="1"/>
  <c r="G129" i="75"/>
  <c r="H129" i="75" s="1"/>
  <c r="L129" i="75" s="1"/>
  <c r="G131" i="75"/>
  <c r="H131" i="75" s="1"/>
  <c r="L131" i="75" s="1"/>
  <c r="G133" i="75"/>
  <c r="H133" i="75" s="1"/>
  <c r="L133" i="75" s="1"/>
  <c r="G135" i="75"/>
  <c r="H135" i="75" s="1"/>
  <c r="L135" i="75" s="1"/>
  <c r="G137" i="75"/>
  <c r="H137" i="75" s="1"/>
  <c r="L137" i="75" s="1"/>
  <c r="C70" i="75"/>
  <c r="C72" i="75"/>
  <c r="C74" i="75"/>
  <c r="C76" i="75"/>
  <c r="C78" i="75"/>
  <c r="C80" i="75"/>
  <c r="C82" i="75"/>
  <c r="C84" i="75"/>
  <c r="C86" i="75"/>
  <c r="C88" i="75"/>
  <c r="C90" i="75"/>
  <c r="C92" i="75"/>
  <c r="C94" i="75"/>
  <c r="C96" i="75"/>
  <c r="C98" i="75"/>
  <c r="C100" i="75"/>
  <c r="C102" i="75"/>
  <c r="C104" i="75"/>
  <c r="C106" i="75"/>
  <c r="C108" i="75"/>
  <c r="C110" i="75"/>
  <c r="C112" i="75"/>
  <c r="C114" i="75"/>
  <c r="C116" i="75"/>
  <c r="C118" i="75"/>
  <c r="C120" i="75"/>
  <c r="C122" i="75"/>
  <c r="C124" i="75"/>
  <c r="C126" i="75"/>
  <c r="C128" i="75"/>
  <c r="C130" i="75"/>
  <c r="C132" i="75"/>
  <c r="C134" i="75"/>
  <c r="C136" i="75"/>
  <c r="C138" i="75"/>
  <c r="G70" i="75"/>
  <c r="H70" i="75" s="1"/>
  <c r="L70" i="75" s="1"/>
  <c r="G72" i="75"/>
  <c r="H72" i="75" s="1"/>
  <c r="L72" i="75" s="1"/>
  <c r="G74" i="75"/>
  <c r="H74" i="75" s="1"/>
  <c r="L74" i="75" s="1"/>
  <c r="G76" i="75"/>
  <c r="H76" i="75" s="1"/>
  <c r="L76" i="75" s="1"/>
  <c r="G78" i="75"/>
  <c r="H78" i="75" s="1"/>
  <c r="L78" i="75" s="1"/>
  <c r="G80" i="75"/>
  <c r="H80" i="75" s="1"/>
  <c r="L80" i="75" s="1"/>
  <c r="G82" i="75"/>
  <c r="H82" i="75" s="1"/>
  <c r="L82" i="75" s="1"/>
  <c r="G84" i="75"/>
  <c r="H84" i="75" s="1"/>
  <c r="L84" i="75" s="1"/>
  <c r="G86" i="75"/>
  <c r="H86" i="75" s="1"/>
  <c r="L86" i="75" s="1"/>
  <c r="G88" i="75"/>
  <c r="H88" i="75" s="1"/>
  <c r="L88" i="75" s="1"/>
  <c r="G90" i="75"/>
  <c r="H90" i="75" s="1"/>
  <c r="L90" i="75" s="1"/>
  <c r="G92" i="75"/>
  <c r="H92" i="75" s="1"/>
  <c r="L92" i="75" s="1"/>
  <c r="G94" i="75"/>
  <c r="H94" i="75" s="1"/>
  <c r="L94" i="75" s="1"/>
  <c r="G96" i="75"/>
  <c r="H96" i="75" s="1"/>
  <c r="L96" i="75" s="1"/>
  <c r="G98" i="75"/>
  <c r="H98" i="75" s="1"/>
  <c r="L98" i="75" s="1"/>
  <c r="G100" i="75"/>
  <c r="H100" i="75" s="1"/>
  <c r="L100" i="75" s="1"/>
  <c r="G102" i="75"/>
  <c r="H102" i="75" s="1"/>
  <c r="L102" i="75" s="1"/>
  <c r="G104" i="75"/>
  <c r="H104" i="75" s="1"/>
  <c r="L104" i="75" s="1"/>
  <c r="G106" i="75"/>
  <c r="H106" i="75" s="1"/>
  <c r="L106" i="75" s="1"/>
  <c r="G108" i="75"/>
  <c r="H108" i="75" s="1"/>
  <c r="L108" i="75" s="1"/>
  <c r="G110" i="75"/>
  <c r="H110" i="75" s="1"/>
  <c r="L110" i="75" s="1"/>
  <c r="G112" i="75"/>
  <c r="H112" i="75" s="1"/>
  <c r="L112" i="75" s="1"/>
  <c r="G114" i="75"/>
  <c r="H114" i="75" s="1"/>
  <c r="L114" i="75" s="1"/>
  <c r="G116" i="75"/>
  <c r="H116" i="75" s="1"/>
  <c r="L116" i="75" s="1"/>
  <c r="G118" i="75"/>
  <c r="H118" i="75" s="1"/>
  <c r="L118" i="75" s="1"/>
  <c r="G120" i="75"/>
  <c r="H120" i="75" s="1"/>
  <c r="L120" i="75" s="1"/>
  <c r="G122" i="75"/>
  <c r="H122" i="75" s="1"/>
  <c r="L122" i="75" s="1"/>
  <c r="G124" i="75"/>
  <c r="H124" i="75" s="1"/>
  <c r="L124" i="75" s="1"/>
  <c r="G126" i="75"/>
  <c r="H126" i="75" s="1"/>
  <c r="L126" i="75" s="1"/>
  <c r="G128" i="75"/>
  <c r="H128" i="75" s="1"/>
  <c r="L128" i="75" s="1"/>
  <c r="G130" i="75"/>
  <c r="H130" i="75" s="1"/>
  <c r="L130" i="75" s="1"/>
  <c r="G132" i="75"/>
  <c r="H132" i="75" s="1"/>
  <c r="L132" i="75" s="1"/>
  <c r="G134" i="75"/>
  <c r="H134" i="75" s="1"/>
  <c r="L134" i="75" s="1"/>
  <c r="G136" i="75"/>
  <c r="H136" i="75" s="1"/>
  <c r="L136" i="75" s="1"/>
  <c r="G138" i="75"/>
  <c r="H138" i="75" s="1"/>
  <c r="L138" i="75" s="1"/>
  <c r="C55" i="75"/>
  <c r="C64" i="75"/>
  <c r="G55" i="75"/>
  <c r="H55" i="75" s="1"/>
  <c r="L55" i="75" s="1"/>
  <c r="G12" i="75"/>
  <c r="H29" i="77"/>
  <c r="L29" i="77" s="1"/>
  <c r="H90" i="10"/>
  <c r="L90" i="10" s="1"/>
  <c r="H84" i="10"/>
  <c r="L84" i="10" s="1"/>
  <c r="H86" i="10"/>
  <c r="L86" i="10" s="1"/>
  <c r="H89" i="10"/>
  <c r="L89" i="10" s="1"/>
  <c r="H88" i="10"/>
  <c r="L88" i="10" s="1"/>
  <c r="H38" i="77"/>
  <c r="L38" i="77" s="1"/>
  <c r="C59" i="75"/>
  <c r="G59" i="75"/>
  <c r="H59" i="75" s="1"/>
  <c r="L59" i="75" s="1"/>
  <c r="G60" i="75"/>
  <c r="H60" i="75" s="1"/>
  <c r="L60" i="75" s="1"/>
  <c r="G41" i="75"/>
  <c r="H41" i="75" s="1"/>
  <c r="L41" i="75" s="1"/>
  <c r="G61" i="75"/>
  <c r="H61" i="75" s="1"/>
  <c r="L61" i="75" s="1"/>
  <c r="G57" i="75"/>
  <c r="H57" i="75" s="1"/>
  <c r="L57" i="75" s="1"/>
  <c r="G62" i="75"/>
  <c r="H62" i="75" s="1"/>
  <c r="L62" i="75" s="1"/>
  <c r="G56" i="75"/>
  <c r="H56" i="75" s="1"/>
  <c r="L56" i="75" s="1"/>
  <c r="G58" i="75"/>
  <c r="H58" i="75" s="1"/>
  <c r="L58" i="75" s="1"/>
  <c r="G63" i="75"/>
  <c r="H63" i="75" s="1"/>
  <c r="L63" i="75" s="1"/>
  <c r="G38" i="75"/>
  <c r="G50" i="75"/>
  <c r="C66" i="75"/>
  <c r="C140" i="75"/>
  <c r="G33" i="75"/>
  <c r="H33" i="75" s="1"/>
  <c r="L33" i="75" s="1"/>
  <c r="G35" i="75"/>
  <c r="C39" i="75"/>
  <c r="G48" i="75"/>
  <c r="H48" i="75" s="1"/>
  <c r="L48" i="75" s="1"/>
  <c r="C51" i="75"/>
  <c r="G54" i="75"/>
  <c r="H54" i="75" s="1"/>
  <c r="L54" i="75" s="1"/>
  <c r="G66" i="75"/>
  <c r="C139" i="75"/>
  <c r="G46" i="75"/>
  <c r="H46" i="75" s="1"/>
  <c r="L46" i="75" s="1"/>
  <c r="C32" i="75"/>
  <c r="C36" i="75"/>
  <c r="G39" i="75"/>
  <c r="C45" i="75"/>
  <c r="K48" i="75"/>
  <c r="G51" i="75"/>
  <c r="C57" i="75"/>
  <c r="C60" i="75"/>
  <c r="C67" i="75"/>
  <c r="G140" i="75"/>
  <c r="H140" i="75" s="1"/>
  <c r="L140" i="75" s="1"/>
  <c r="C33" i="75"/>
  <c r="C35" i="75"/>
  <c r="C38" i="75"/>
  <c r="C54" i="75"/>
  <c r="C65" i="75"/>
  <c r="C48" i="75"/>
  <c r="C61" i="75"/>
  <c r="C52" i="75"/>
  <c r="G67" i="75"/>
  <c r="F21" i="75"/>
  <c r="G32" i="75"/>
  <c r="H32" i="75" s="1"/>
  <c r="C34" i="75"/>
  <c r="C37" i="75"/>
  <c r="G40" i="75"/>
  <c r="G45" i="75"/>
  <c r="H45" i="75" s="1"/>
  <c r="G52" i="75"/>
  <c r="C68" i="75"/>
  <c r="C50" i="75"/>
  <c r="C63" i="75"/>
  <c r="G36" i="75"/>
  <c r="C47" i="75"/>
  <c r="C56" i="75"/>
  <c r="C62" i="75"/>
  <c r="K37" i="75"/>
  <c r="C41" i="75"/>
  <c r="G47" i="75"/>
  <c r="H47" i="75" s="1"/>
  <c r="L47" i="75" s="1"/>
  <c r="G49" i="75"/>
  <c r="C53" i="75"/>
  <c r="G65" i="75"/>
  <c r="H65" i="75" s="1"/>
  <c r="L65" i="75" s="1"/>
  <c r="C40" i="75"/>
  <c r="C49" i="75"/>
  <c r="G139" i="75"/>
  <c r="H139" i="75" s="1"/>
  <c r="L139" i="75" s="1"/>
  <c r="G34" i="75"/>
  <c r="H34" i="75" s="1"/>
  <c r="L34" i="75" s="1"/>
  <c r="G37" i="75"/>
  <c r="C46" i="75"/>
  <c r="K47" i="75"/>
  <c r="G53" i="75"/>
  <c r="C58" i="75"/>
  <c r="G68" i="75"/>
  <c r="H68" i="75" s="1"/>
  <c r="L68" i="75" s="1"/>
  <c r="F38" i="75"/>
  <c r="K38" i="75"/>
  <c r="F35" i="75"/>
  <c r="K34" i="75"/>
  <c r="K35" i="75"/>
  <c r="C18" i="77"/>
  <c r="G18" i="77"/>
  <c r="H18" i="77" s="1"/>
  <c r="L18" i="77" s="1"/>
  <c r="C33" i="77"/>
  <c r="C41" i="77"/>
  <c r="C44" i="77"/>
  <c r="C35" i="77"/>
  <c r="C39" i="77"/>
  <c r="C42" i="77"/>
  <c r="C31" i="77"/>
  <c r="G35" i="77"/>
  <c r="H35" i="77" s="1"/>
  <c r="L35" i="77" s="1"/>
  <c r="G30" i="77"/>
  <c r="H30" i="77" s="1"/>
  <c r="L30" i="77" s="1"/>
  <c r="G43" i="77"/>
  <c r="H43" i="77" s="1"/>
  <c r="L43" i="77" s="1"/>
  <c r="G42" i="77"/>
  <c r="H42" i="77" s="1"/>
  <c r="L42" i="77" s="1"/>
  <c r="G31" i="77"/>
  <c r="H31" i="77" s="1"/>
  <c r="L31" i="77" s="1"/>
  <c r="C34" i="77"/>
  <c r="G32" i="77"/>
  <c r="H32" i="77" s="1"/>
  <c r="L32" i="77" s="1"/>
  <c r="G40" i="77"/>
  <c r="H40" i="77" s="1"/>
  <c r="L40" i="77" s="1"/>
  <c r="C32" i="77"/>
  <c r="C40" i="77"/>
  <c r="G41" i="77"/>
  <c r="H41" i="77" s="1"/>
  <c r="L41" i="77" s="1"/>
  <c r="G44" i="77"/>
  <c r="H44" i="77" s="1"/>
  <c r="L44" i="77" s="1"/>
  <c r="G33" i="77"/>
  <c r="H33" i="77" s="1"/>
  <c r="L33" i="77" s="1"/>
  <c r="G39" i="77"/>
  <c r="H39" i="77" s="1"/>
  <c r="L39" i="77" s="1"/>
  <c r="C30" i="77"/>
  <c r="G34" i="77"/>
  <c r="H34" i="77" s="1"/>
  <c r="L34" i="77" s="1"/>
  <c r="C43" i="77"/>
  <c r="C25" i="77"/>
  <c r="G25" i="77"/>
  <c r="H25" i="77" s="1"/>
  <c r="L25" i="77" s="1"/>
  <c r="C26" i="77"/>
  <c r="G26" i="77"/>
  <c r="H26" i="77" s="1"/>
  <c r="L26" i="77" s="1"/>
  <c r="G22" i="77"/>
  <c r="H22" i="77" s="1"/>
  <c r="L22" i="77" s="1"/>
  <c r="C21" i="77"/>
  <c r="C20" i="77"/>
  <c r="C24" i="77"/>
  <c r="G21" i="77"/>
  <c r="H21" i="77" s="1"/>
  <c r="L21" i="77" s="1"/>
  <c r="C19" i="77"/>
  <c r="G20" i="77"/>
  <c r="H20" i="77" s="1"/>
  <c r="L20" i="77" s="1"/>
  <c r="C23" i="77"/>
  <c r="G24" i="77"/>
  <c r="H24" i="77" s="1"/>
  <c r="L24" i="77" s="1"/>
  <c r="G19" i="77"/>
  <c r="H19" i="77" s="1"/>
  <c r="L19" i="77" s="1"/>
  <c r="C22" i="77"/>
  <c r="G23" i="77"/>
  <c r="H23" i="77" s="1"/>
  <c r="L23" i="77" s="1"/>
  <c r="C28" i="75"/>
  <c r="G28" i="75"/>
  <c r="H28" i="75" s="1"/>
  <c r="L28" i="75" s="1"/>
  <c r="G27" i="75"/>
  <c r="C23" i="75"/>
  <c r="G25" i="75"/>
  <c r="C19" i="75"/>
  <c r="G23" i="75"/>
  <c r="C21" i="75"/>
  <c r="G21" i="75"/>
  <c r="C26" i="75"/>
  <c r="G19" i="75"/>
  <c r="H19" i="75" s="1"/>
  <c r="C24" i="75"/>
  <c r="C25" i="75"/>
  <c r="C22" i="75"/>
  <c r="C20" i="75"/>
  <c r="C27" i="75"/>
  <c r="G20" i="75"/>
  <c r="H20" i="75" s="1"/>
  <c r="L20" i="75" s="1"/>
  <c r="G22" i="75"/>
  <c r="H22" i="75" s="1"/>
  <c r="G24" i="75"/>
  <c r="G26" i="75"/>
  <c r="J29" i="70"/>
  <c r="J29" i="54"/>
  <c r="E29" i="70"/>
  <c r="E29" i="54"/>
  <c r="K41" i="12"/>
  <c r="H41" i="12"/>
  <c r="F41" i="12"/>
  <c r="K27" i="70"/>
  <c r="F27" i="70"/>
  <c r="K26" i="70"/>
  <c r="F26" i="70"/>
  <c r="K25" i="70"/>
  <c r="G25" i="70"/>
  <c r="H25" i="70" s="1"/>
  <c r="L25" i="70" s="1"/>
  <c r="F25" i="70"/>
  <c r="K24" i="70"/>
  <c r="G24" i="70"/>
  <c r="H24" i="70" s="1"/>
  <c r="L24" i="70" s="1"/>
  <c r="F24" i="70"/>
  <c r="K23" i="70"/>
  <c r="F23" i="70"/>
  <c r="K22" i="70"/>
  <c r="F22" i="70"/>
  <c r="K21" i="70"/>
  <c r="F21" i="70"/>
  <c r="K20" i="70"/>
  <c r="G20" i="70"/>
  <c r="F20" i="70"/>
  <c r="K19" i="70"/>
  <c r="F19" i="70"/>
  <c r="K18" i="70"/>
  <c r="K29" i="70" s="1"/>
  <c r="G18" i="70"/>
  <c r="F18" i="70"/>
  <c r="F29" i="70" s="1"/>
  <c r="B15" i="70"/>
  <c r="A15" i="70"/>
  <c r="B29" i="70" s="1"/>
  <c r="B8" i="70"/>
  <c r="G26" i="70" s="1"/>
  <c r="H26" i="70" s="1"/>
  <c r="L26" i="70" s="1"/>
  <c r="B7" i="70"/>
  <c r="C21" i="70" s="1"/>
  <c r="B4" i="70"/>
  <c r="B3" i="70"/>
  <c r="G21" i="70" l="1"/>
  <c r="H21" i="70" s="1"/>
  <c r="L21" i="70" s="1"/>
  <c r="G29" i="70"/>
  <c r="G12" i="70"/>
  <c r="G19" i="70"/>
  <c r="H19" i="70" s="1"/>
  <c r="L19" i="70" s="1"/>
  <c r="H27" i="70"/>
  <c r="L27" i="70" s="1"/>
  <c r="G22" i="70"/>
  <c r="H22" i="70" s="1"/>
  <c r="L22" i="70" s="1"/>
  <c r="G27" i="70"/>
  <c r="H20" i="70"/>
  <c r="L20" i="70" s="1"/>
  <c r="H18" i="70"/>
  <c r="G23" i="70"/>
  <c r="H23" i="70" s="1"/>
  <c r="L23" i="70" s="1"/>
  <c r="L43" i="76"/>
  <c r="H17" i="76"/>
  <c r="L30" i="76"/>
  <c r="H30" i="76"/>
  <c r="H30" i="78"/>
  <c r="L32" i="78"/>
  <c r="L30" i="78" s="1"/>
  <c r="L45" i="78"/>
  <c r="L43" i="78" s="1"/>
  <c r="H43" i="78"/>
  <c r="L17" i="78"/>
  <c r="H17" i="78"/>
  <c r="H43" i="76"/>
  <c r="L32" i="75"/>
  <c r="L45" i="75"/>
  <c r="L19" i="75"/>
  <c r="H38" i="75"/>
  <c r="L38" i="75" s="1"/>
  <c r="H35" i="75"/>
  <c r="L35" i="75" s="1"/>
  <c r="H21" i="75"/>
  <c r="F37" i="75"/>
  <c r="H37" i="75" s="1"/>
  <c r="L37" i="75" s="1"/>
  <c r="F49" i="75"/>
  <c r="K49" i="75"/>
  <c r="F53" i="75"/>
  <c r="H53" i="75" s="1"/>
  <c r="L53" i="75" s="1"/>
  <c r="K53" i="75"/>
  <c r="K52" i="75"/>
  <c r="F52" i="75"/>
  <c r="H52" i="75" s="1"/>
  <c r="L52" i="75" s="1"/>
  <c r="K50" i="75"/>
  <c r="F50" i="75"/>
  <c r="H50" i="75" s="1"/>
  <c r="L50" i="75" s="1"/>
  <c r="F51" i="75"/>
  <c r="H51" i="75" s="1"/>
  <c r="L51" i="75" s="1"/>
  <c r="K51" i="75"/>
  <c r="F66" i="75"/>
  <c r="H66" i="75" s="1"/>
  <c r="L66" i="75" s="1"/>
  <c r="K66" i="75"/>
  <c r="F40" i="75"/>
  <c r="H40" i="75" s="1"/>
  <c r="L40" i="75" s="1"/>
  <c r="K40" i="75"/>
  <c r="K39" i="75"/>
  <c r="F39" i="75"/>
  <c r="H39" i="75" s="1"/>
  <c r="L39" i="75" s="1"/>
  <c r="F36" i="75"/>
  <c r="K36" i="75"/>
  <c r="F50" i="77"/>
  <c r="F24" i="19" s="1"/>
  <c r="K50" i="77"/>
  <c r="K24" i="19" s="1"/>
  <c r="K22" i="75"/>
  <c r="F27" i="75"/>
  <c r="H27" i="75" s="1"/>
  <c r="L27" i="75" s="1"/>
  <c r="K27" i="75"/>
  <c r="F25" i="75"/>
  <c r="H25" i="75" s="1"/>
  <c r="L25" i="75" s="1"/>
  <c r="K25" i="75"/>
  <c r="F26" i="75"/>
  <c r="H26" i="75" s="1"/>
  <c r="L26" i="75" s="1"/>
  <c r="K26" i="75"/>
  <c r="F23" i="75"/>
  <c r="K23" i="75"/>
  <c r="F24" i="75"/>
  <c r="H24" i="75" s="1"/>
  <c r="L24" i="75" s="1"/>
  <c r="K24" i="75"/>
  <c r="F33" i="19"/>
  <c r="K33" i="19"/>
  <c r="L18" i="70"/>
  <c r="L29" i="70" s="1"/>
  <c r="C20" i="70"/>
  <c r="C24" i="70"/>
  <c r="C19" i="70"/>
  <c r="C23" i="70"/>
  <c r="C27" i="70"/>
  <c r="C18" i="70"/>
  <c r="C22" i="70"/>
  <c r="C26" i="70"/>
  <c r="C25" i="70"/>
  <c r="H29" i="70" l="1"/>
  <c r="H33" i="19" s="1"/>
  <c r="H49" i="75"/>
  <c r="H36" i="75"/>
  <c r="L22" i="75"/>
  <c r="L21" i="75"/>
  <c r="K30" i="75"/>
  <c r="F67" i="75"/>
  <c r="H67" i="75" s="1"/>
  <c r="L67" i="75" s="1"/>
  <c r="K67" i="75"/>
  <c r="K43" i="75" s="1"/>
  <c r="L50" i="77"/>
  <c r="L24" i="19" s="1"/>
  <c r="H50" i="77"/>
  <c r="H24" i="19" s="1"/>
  <c r="K17" i="75"/>
  <c r="H23" i="75"/>
  <c r="H17" i="75" s="1"/>
  <c r="L33" i="19"/>
  <c r="K21" i="19" l="1"/>
  <c r="F30" i="75"/>
  <c r="L36" i="75"/>
  <c r="L30" i="75" s="1"/>
  <c r="H30" i="75"/>
  <c r="L49" i="75"/>
  <c r="L43" i="75" s="1"/>
  <c r="H43" i="75"/>
  <c r="F43" i="75"/>
  <c r="K22" i="19"/>
  <c r="H22" i="19"/>
  <c r="F22" i="19"/>
  <c r="F17" i="75"/>
  <c r="L22" i="19"/>
  <c r="L23" i="75"/>
  <c r="L17" i="75" s="1"/>
  <c r="H21" i="19" l="1"/>
  <c r="F21" i="19"/>
  <c r="L21" i="19"/>
  <c r="B15" i="54"/>
  <c r="K45" i="7" l="1"/>
  <c r="F45" i="7"/>
  <c r="K44" i="7"/>
  <c r="F44" i="7"/>
  <c r="K43" i="7"/>
  <c r="F43" i="7"/>
  <c r="K42" i="7"/>
  <c r="F42" i="7"/>
  <c r="K41" i="7"/>
  <c r="F41" i="7"/>
  <c r="K40" i="7"/>
  <c r="F40" i="7"/>
  <c r="K39" i="7"/>
  <c r="F39" i="7"/>
  <c r="K38" i="7"/>
  <c r="F38" i="7"/>
  <c r="K37" i="7"/>
  <c r="F37" i="7"/>
  <c r="K34" i="7"/>
  <c r="F34" i="7"/>
  <c r="F24" i="12" l="1"/>
  <c r="K24" i="12"/>
  <c r="F25" i="12"/>
  <c r="K25" i="12"/>
  <c r="F26" i="12"/>
  <c r="K26" i="12"/>
  <c r="F27" i="12"/>
  <c r="K27" i="12"/>
  <c r="F28" i="12"/>
  <c r="K28" i="12"/>
  <c r="F29" i="12"/>
  <c r="K29" i="12"/>
  <c r="F30" i="12"/>
  <c r="K30" i="12"/>
  <c r="F31" i="12"/>
  <c r="K31" i="12"/>
  <c r="F32" i="12"/>
  <c r="K32" i="12"/>
  <c r="F33" i="12"/>
  <c r="K33" i="12"/>
  <c r="F34" i="12"/>
  <c r="K34" i="12"/>
  <c r="F35" i="12"/>
  <c r="K35" i="12"/>
  <c r="F36" i="12"/>
  <c r="K36" i="12"/>
  <c r="F37" i="12"/>
  <c r="K37" i="12"/>
  <c r="F38" i="12"/>
  <c r="K38" i="12"/>
  <c r="F39" i="12"/>
  <c r="K39" i="12"/>
  <c r="F40" i="12"/>
  <c r="K40" i="12"/>
  <c r="F42" i="12"/>
  <c r="K42" i="12"/>
  <c r="F43" i="12"/>
  <c r="K43" i="12"/>
  <c r="F44" i="12"/>
  <c r="K44" i="12"/>
  <c r="F45" i="12"/>
  <c r="K45" i="12"/>
  <c r="F46" i="12"/>
  <c r="K46" i="12"/>
  <c r="F47" i="12"/>
  <c r="K47" i="12"/>
  <c r="F48" i="12"/>
  <c r="K48" i="12"/>
  <c r="F49" i="12"/>
  <c r="K49" i="12"/>
  <c r="F50" i="12"/>
  <c r="K50" i="12"/>
  <c r="F51" i="12"/>
  <c r="K51" i="12"/>
  <c r="F52" i="12"/>
  <c r="K52" i="12"/>
  <c r="F53" i="12"/>
  <c r="K53" i="12"/>
  <c r="F54" i="12"/>
  <c r="K54" i="12"/>
  <c r="F55" i="12"/>
  <c r="K55" i="12"/>
  <c r="F56" i="12"/>
  <c r="K56" i="12"/>
  <c r="F57" i="12"/>
  <c r="K57" i="12"/>
  <c r="F58" i="12"/>
  <c r="K58" i="12"/>
  <c r="F59" i="12"/>
  <c r="K59" i="12"/>
  <c r="J61" i="12"/>
  <c r="E61" i="12"/>
  <c r="K23" i="12"/>
  <c r="F23" i="12"/>
  <c r="K22" i="12"/>
  <c r="F22" i="12"/>
  <c r="K21" i="12"/>
  <c r="F21" i="12"/>
  <c r="K20" i="12"/>
  <c r="F20" i="12"/>
  <c r="K19" i="12"/>
  <c r="F19" i="12"/>
  <c r="K18" i="12"/>
  <c r="F18" i="12"/>
  <c r="K17" i="12"/>
  <c r="F17" i="12"/>
  <c r="C8" i="19"/>
  <c r="G12" i="19" s="1"/>
  <c r="C7" i="19"/>
  <c r="J42" i="11" l="1"/>
  <c r="E42" i="11"/>
  <c r="J57" i="7"/>
  <c r="E57" i="7"/>
  <c r="K19" i="7"/>
  <c r="K20" i="7"/>
  <c r="K21" i="7"/>
  <c r="K22" i="7"/>
  <c r="K23" i="7"/>
  <c r="K24" i="7"/>
  <c r="K27" i="7"/>
  <c r="K28" i="7"/>
  <c r="K29" i="7"/>
  <c r="K30" i="7"/>
  <c r="K31" i="7"/>
  <c r="K32" i="7"/>
  <c r="K33" i="7"/>
  <c r="F27" i="7"/>
  <c r="F28" i="7"/>
  <c r="F29" i="7"/>
  <c r="F30" i="7"/>
  <c r="F31" i="7"/>
  <c r="F32" i="7"/>
  <c r="F33" i="7"/>
  <c r="K101" i="10" l="1"/>
  <c r="F101" i="10"/>
  <c r="B3" i="54" l="1"/>
  <c r="B4" i="54"/>
  <c r="B7" i="54"/>
  <c r="B8" i="54"/>
  <c r="G12" i="54" s="1"/>
  <c r="A15" i="54"/>
  <c r="B29" i="54" s="1"/>
  <c r="F18" i="54"/>
  <c r="F29" i="54" s="1"/>
  <c r="K18" i="54"/>
  <c r="F19" i="54"/>
  <c r="K19" i="54"/>
  <c r="F20" i="54"/>
  <c r="K20" i="54"/>
  <c r="F21" i="54"/>
  <c r="K21" i="54"/>
  <c r="F22" i="54"/>
  <c r="K22" i="54"/>
  <c r="F23" i="54"/>
  <c r="K23" i="54"/>
  <c r="F24" i="54"/>
  <c r="K24" i="54"/>
  <c r="F25" i="54"/>
  <c r="K25" i="54"/>
  <c r="F26" i="54"/>
  <c r="K26" i="54"/>
  <c r="F27" i="54"/>
  <c r="K27" i="54"/>
  <c r="B3" i="12"/>
  <c r="B4" i="12"/>
  <c r="B7" i="12"/>
  <c r="B8" i="12"/>
  <c r="A15" i="12"/>
  <c r="B61" i="12" s="1"/>
  <c r="B15" i="12"/>
  <c r="B3" i="11"/>
  <c r="B4" i="11"/>
  <c r="B7" i="11"/>
  <c r="B8" i="11"/>
  <c r="A15" i="11"/>
  <c r="B42" i="11" s="1"/>
  <c r="B15" i="11"/>
  <c r="F20" i="11"/>
  <c r="K20" i="11"/>
  <c r="F21" i="11"/>
  <c r="K21" i="11"/>
  <c r="F22" i="11"/>
  <c r="K22" i="11"/>
  <c r="F23" i="11"/>
  <c r="K23" i="11"/>
  <c r="F24" i="11"/>
  <c r="K24" i="11"/>
  <c r="F25" i="11"/>
  <c r="K25" i="11"/>
  <c r="F26" i="11"/>
  <c r="K26" i="11"/>
  <c r="F27" i="11"/>
  <c r="K27" i="11"/>
  <c r="F28" i="11"/>
  <c r="K28" i="11"/>
  <c r="F29" i="11"/>
  <c r="K29" i="11"/>
  <c r="F30" i="11"/>
  <c r="K30" i="11"/>
  <c r="F31" i="11"/>
  <c r="K31" i="11"/>
  <c r="F32" i="11"/>
  <c r="K32" i="11"/>
  <c r="F33" i="11"/>
  <c r="K33" i="11"/>
  <c r="F34" i="11"/>
  <c r="K34" i="11"/>
  <c r="F35" i="11"/>
  <c r="K35" i="11"/>
  <c r="F36" i="11"/>
  <c r="K36" i="11"/>
  <c r="F37" i="11"/>
  <c r="K37" i="11"/>
  <c r="F38" i="11"/>
  <c r="K38" i="11"/>
  <c r="F39" i="11"/>
  <c r="K39" i="11"/>
  <c r="F40" i="11"/>
  <c r="K40" i="11"/>
  <c r="B3" i="7"/>
  <c r="B4" i="7"/>
  <c r="B7" i="7"/>
  <c r="B8" i="7"/>
  <c r="A15" i="7"/>
  <c r="B57" i="7" s="1"/>
  <c r="B15" i="7"/>
  <c r="F19" i="7"/>
  <c r="F20" i="7"/>
  <c r="F21" i="7"/>
  <c r="F22" i="7"/>
  <c r="F23" i="7"/>
  <c r="F24" i="7"/>
  <c r="F48" i="7"/>
  <c r="K48" i="7"/>
  <c r="F49" i="7"/>
  <c r="K49" i="7"/>
  <c r="F50" i="7"/>
  <c r="K50" i="7"/>
  <c r="F51" i="7"/>
  <c r="K51" i="7"/>
  <c r="F52" i="7"/>
  <c r="K52" i="7"/>
  <c r="F53" i="7"/>
  <c r="K53" i="7"/>
  <c r="F54" i="7"/>
  <c r="K54" i="7"/>
  <c r="F55" i="7"/>
  <c r="K55" i="7"/>
  <c r="B3" i="10"/>
  <c r="B4" i="10"/>
  <c r="B7" i="10"/>
  <c r="B8" i="10"/>
  <c r="A15" i="10"/>
  <c r="B103" i="10" s="1"/>
  <c r="B15" i="10"/>
  <c r="F19" i="10"/>
  <c r="K19" i="10"/>
  <c r="F20" i="10"/>
  <c r="K20" i="10"/>
  <c r="F21" i="10"/>
  <c r="K21" i="10"/>
  <c r="F22" i="10"/>
  <c r="K22" i="10"/>
  <c r="F23" i="10"/>
  <c r="K23" i="10"/>
  <c r="F24" i="10"/>
  <c r="K24" i="10"/>
  <c r="F25" i="10"/>
  <c r="K25" i="10"/>
  <c r="F26" i="10"/>
  <c r="K26" i="10"/>
  <c r="F27" i="10"/>
  <c r="K27" i="10"/>
  <c r="F28" i="10"/>
  <c r="K28" i="10"/>
  <c r="F29" i="10"/>
  <c r="K29" i="10"/>
  <c r="F31" i="10"/>
  <c r="F47" i="10"/>
  <c r="K47" i="10"/>
  <c r="F48" i="10"/>
  <c r="K48" i="10"/>
  <c r="F49" i="10"/>
  <c r="K49" i="10"/>
  <c r="F50" i="10"/>
  <c r="K50" i="10"/>
  <c r="F51" i="10"/>
  <c r="K51" i="10"/>
  <c r="F53" i="10"/>
  <c r="F54" i="10"/>
  <c r="K54" i="10"/>
  <c r="F91" i="10"/>
  <c r="K91" i="10"/>
  <c r="F92" i="10"/>
  <c r="K92" i="10"/>
  <c r="F95" i="10"/>
  <c r="K95" i="10"/>
  <c r="F96" i="10"/>
  <c r="K96" i="10"/>
  <c r="F97" i="10"/>
  <c r="K97" i="10"/>
  <c r="F98" i="10"/>
  <c r="K98" i="10"/>
  <c r="F99" i="10"/>
  <c r="K99" i="10"/>
  <c r="F100" i="10"/>
  <c r="K100" i="10"/>
  <c r="C3" i="19"/>
  <c r="K29" i="54" l="1"/>
  <c r="C45" i="10"/>
  <c r="C43" i="10"/>
  <c r="C41" i="10"/>
  <c r="C39" i="10"/>
  <c r="C37" i="10"/>
  <c r="C35" i="10"/>
  <c r="C33" i="10"/>
  <c r="C46" i="10"/>
  <c r="C44" i="10"/>
  <c r="C42" i="10"/>
  <c r="C40" i="10"/>
  <c r="C38" i="10"/>
  <c r="C36" i="10"/>
  <c r="C34" i="10"/>
  <c r="C32" i="10"/>
  <c r="G45" i="10"/>
  <c r="H45" i="10" s="1"/>
  <c r="L45" i="10" s="1"/>
  <c r="G43" i="10"/>
  <c r="H43" i="10" s="1"/>
  <c r="L43" i="10" s="1"/>
  <c r="G41" i="10"/>
  <c r="H41" i="10" s="1"/>
  <c r="L41" i="10" s="1"/>
  <c r="G39" i="10"/>
  <c r="H39" i="10" s="1"/>
  <c r="L39" i="10" s="1"/>
  <c r="G37" i="10"/>
  <c r="H37" i="10" s="1"/>
  <c r="L37" i="10" s="1"/>
  <c r="G35" i="10"/>
  <c r="H35" i="10" s="1"/>
  <c r="L35" i="10" s="1"/>
  <c r="G33" i="10"/>
  <c r="H33" i="10" s="1"/>
  <c r="L33" i="10" s="1"/>
  <c r="G42" i="10"/>
  <c r="H42" i="10" s="1"/>
  <c r="L42" i="10" s="1"/>
  <c r="G38" i="10"/>
  <c r="H38" i="10" s="1"/>
  <c r="L38" i="10" s="1"/>
  <c r="G34" i="10"/>
  <c r="H34" i="10" s="1"/>
  <c r="L34" i="10" s="1"/>
  <c r="G44" i="10"/>
  <c r="H44" i="10" s="1"/>
  <c r="L44" i="10" s="1"/>
  <c r="G46" i="10"/>
  <c r="H46" i="10" s="1"/>
  <c r="L46" i="10" s="1"/>
  <c r="G40" i="10"/>
  <c r="H40" i="10" s="1"/>
  <c r="L40" i="10" s="1"/>
  <c r="G36" i="10"/>
  <c r="H36" i="10" s="1"/>
  <c r="L36" i="10" s="1"/>
  <c r="G32" i="10"/>
  <c r="H32" i="10" s="1"/>
  <c r="L32" i="10" s="1"/>
  <c r="G76" i="10"/>
  <c r="H76" i="10" s="1"/>
  <c r="L76" i="10" s="1"/>
  <c r="G83" i="10"/>
  <c r="H83" i="10" s="1"/>
  <c r="L83" i="10" s="1"/>
  <c r="G81" i="10"/>
  <c r="H81" i="10" s="1"/>
  <c r="L81" i="10" s="1"/>
  <c r="G79" i="10"/>
  <c r="H79" i="10" s="1"/>
  <c r="L79" i="10" s="1"/>
  <c r="G77" i="10"/>
  <c r="H77" i="10" s="1"/>
  <c r="L77" i="10" s="1"/>
  <c r="G75" i="10"/>
  <c r="H75" i="10" s="1"/>
  <c r="L75" i="10" s="1"/>
  <c r="G73" i="10"/>
  <c r="H73" i="10" s="1"/>
  <c r="L73" i="10" s="1"/>
  <c r="G74" i="10"/>
  <c r="H74" i="10" s="1"/>
  <c r="L74" i="10" s="1"/>
  <c r="G72" i="10"/>
  <c r="H72" i="10" s="1"/>
  <c r="L72" i="10" s="1"/>
  <c r="G78" i="10"/>
  <c r="H78" i="10" s="1"/>
  <c r="L78" i="10" s="1"/>
  <c r="G80" i="10"/>
  <c r="H80" i="10" s="1"/>
  <c r="L80" i="10" s="1"/>
  <c r="G82" i="10"/>
  <c r="H82" i="10" s="1"/>
  <c r="L82" i="10" s="1"/>
  <c r="C83" i="10"/>
  <c r="C81" i="10"/>
  <c r="C79" i="10"/>
  <c r="C77" i="10"/>
  <c r="C75" i="10"/>
  <c r="C73" i="10"/>
  <c r="C82" i="10"/>
  <c r="C80" i="10"/>
  <c r="C78" i="10"/>
  <c r="C76" i="10"/>
  <c r="C74" i="10"/>
  <c r="C72" i="10"/>
  <c r="C69" i="10"/>
  <c r="C67" i="10"/>
  <c r="C65" i="10"/>
  <c r="C63" i="10"/>
  <c r="C61" i="10"/>
  <c r="C59" i="10"/>
  <c r="C57" i="10"/>
  <c r="C64" i="10"/>
  <c r="C60" i="10"/>
  <c r="C56" i="10"/>
  <c r="C66" i="10"/>
  <c r="C68" i="10"/>
  <c r="C62" i="10"/>
  <c r="C58" i="10"/>
  <c r="C70" i="10"/>
  <c r="G70" i="10"/>
  <c r="H70" i="10" s="1"/>
  <c r="L70" i="10" s="1"/>
  <c r="G68" i="10"/>
  <c r="H68" i="10" s="1"/>
  <c r="L68" i="10" s="1"/>
  <c r="G66" i="10"/>
  <c r="H66" i="10" s="1"/>
  <c r="L66" i="10" s="1"/>
  <c r="G64" i="10"/>
  <c r="H64" i="10" s="1"/>
  <c r="L64" i="10" s="1"/>
  <c r="G62" i="10"/>
  <c r="H62" i="10" s="1"/>
  <c r="L62" i="10" s="1"/>
  <c r="G60" i="10"/>
  <c r="H60" i="10" s="1"/>
  <c r="L60" i="10" s="1"/>
  <c r="G58" i="10"/>
  <c r="H58" i="10" s="1"/>
  <c r="L58" i="10" s="1"/>
  <c r="G56" i="10"/>
  <c r="H56" i="10" s="1"/>
  <c r="L56" i="10" s="1"/>
  <c r="G69" i="10"/>
  <c r="H69" i="10" s="1"/>
  <c r="L69" i="10" s="1"/>
  <c r="G67" i="10"/>
  <c r="H67" i="10" s="1"/>
  <c r="L67" i="10" s="1"/>
  <c r="G65" i="10"/>
  <c r="H65" i="10" s="1"/>
  <c r="L65" i="10" s="1"/>
  <c r="G63" i="10"/>
  <c r="H63" i="10" s="1"/>
  <c r="L63" i="10" s="1"/>
  <c r="G61" i="10"/>
  <c r="H61" i="10" s="1"/>
  <c r="L61" i="10" s="1"/>
  <c r="G59" i="10"/>
  <c r="H59" i="10" s="1"/>
  <c r="L59" i="10" s="1"/>
  <c r="G57" i="10"/>
  <c r="H57" i="10" s="1"/>
  <c r="L57" i="10" s="1"/>
  <c r="C29" i="7"/>
  <c r="C45" i="7"/>
  <c r="C44" i="7"/>
  <c r="C37" i="7"/>
  <c r="C43" i="7"/>
  <c r="C42" i="7"/>
  <c r="C34" i="7"/>
  <c r="C41" i="7"/>
  <c r="C40" i="7"/>
  <c r="C39" i="7"/>
  <c r="C38" i="7"/>
  <c r="G41" i="7"/>
  <c r="G40" i="7"/>
  <c r="H40" i="7" s="1"/>
  <c r="L40" i="7" s="1"/>
  <c r="G39" i="7"/>
  <c r="H39" i="7" s="1"/>
  <c r="L39" i="7" s="1"/>
  <c r="G38" i="7"/>
  <c r="H38" i="7" s="1"/>
  <c r="L38" i="7" s="1"/>
  <c r="G45" i="7"/>
  <c r="H45" i="7" s="1"/>
  <c r="L45" i="7" s="1"/>
  <c r="G44" i="7"/>
  <c r="H44" i="7" s="1"/>
  <c r="L44" i="7" s="1"/>
  <c r="G37" i="7"/>
  <c r="H37" i="7" s="1"/>
  <c r="L37" i="7" s="1"/>
  <c r="G43" i="7"/>
  <c r="H43" i="7" s="1"/>
  <c r="L43" i="7" s="1"/>
  <c r="G42" i="7"/>
  <c r="H42" i="7" s="1"/>
  <c r="L42" i="7" s="1"/>
  <c r="G34" i="7"/>
  <c r="H34" i="7" s="1"/>
  <c r="L34" i="7" s="1"/>
  <c r="C24" i="12"/>
  <c r="C25" i="12"/>
  <c r="C32" i="12"/>
  <c r="C33" i="12"/>
  <c r="C40" i="12"/>
  <c r="C41" i="12"/>
  <c r="C48" i="12"/>
  <c r="C49" i="12"/>
  <c r="C56" i="12"/>
  <c r="C57" i="12"/>
  <c r="C30" i="12"/>
  <c r="C31" i="12"/>
  <c r="C38" i="12"/>
  <c r="C39" i="12"/>
  <c r="C46" i="12"/>
  <c r="C47" i="12"/>
  <c r="C54" i="12"/>
  <c r="C55" i="12"/>
  <c r="C37" i="12"/>
  <c r="C45" i="12"/>
  <c r="C53" i="12"/>
  <c r="C26" i="12"/>
  <c r="C27" i="12"/>
  <c r="C34" i="12"/>
  <c r="C35" i="12"/>
  <c r="C42" i="12"/>
  <c r="C43" i="12"/>
  <c r="C50" i="12"/>
  <c r="C51" i="12"/>
  <c r="C58" i="12"/>
  <c r="C59" i="12"/>
  <c r="C28" i="12"/>
  <c r="C29" i="12"/>
  <c r="C36" i="12"/>
  <c r="C44" i="12"/>
  <c r="C52" i="12"/>
  <c r="G28" i="12"/>
  <c r="H28" i="12" s="1"/>
  <c r="L28" i="12" s="1"/>
  <c r="G29" i="12"/>
  <c r="H29" i="12" s="1"/>
  <c r="L29" i="12" s="1"/>
  <c r="G36" i="12"/>
  <c r="H36" i="12" s="1"/>
  <c r="L36" i="12" s="1"/>
  <c r="G37" i="12"/>
  <c r="H37" i="12" s="1"/>
  <c r="L37" i="12" s="1"/>
  <c r="G44" i="12"/>
  <c r="H44" i="12" s="1"/>
  <c r="L44" i="12" s="1"/>
  <c r="G45" i="12"/>
  <c r="H45" i="12" s="1"/>
  <c r="L45" i="12" s="1"/>
  <c r="G52" i="12"/>
  <c r="H52" i="12" s="1"/>
  <c r="L52" i="12" s="1"/>
  <c r="G53" i="12"/>
  <c r="H53" i="12" s="1"/>
  <c r="L53" i="12" s="1"/>
  <c r="G26" i="12"/>
  <c r="H26" i="12" s="1"/>
  <c r="L26" i="12" s="1"/>
  <c r="G27" i="12"/>
  <c r="H27" i="12" s="1"/>
  <c r="L27" i="12" s="1"/>
  <c r="G34" i="12"/>
  <c r="H34" i="12" s="1"/>
  <c r="L34" i="12" s="1"/>
  <c r="G35" i="12"/>
  <c r="H35" i="12" s="1"/>
  <c r="L35" i="12" s="1"/>
  <c r="G42" i="12"/>
  <c r="H42" i="12" s="1"/>
  <c r="L42" i="12" s="1"/>
  <c r="G43" i="12"/>
  <c r="H43" i="12" s="1"/>
  <c r="L43" i="12" s="1"/>
  <c r="G50" i="12"/>
  <c r="H50" i="12" s="1"/>
  <c r="L50" i="12" s="1"/>
  <c r="G51" i="12"/>
  <c r="H51" i="12" s="1"/>
  <c r="L51" i="12" s="1"/>
  <c r="G58" i="12"/>
  <c r="H58" i="12" s="1"/>
  <c r="L58" i="12" s="1"/>
  <c r="G59" i="12"/>
  <c r="H59" i="12" s="1"/>
  <c r="L59" i="12" s="1"/>
  <c r="G40" i="12"/>
  <c r="H40" i="12" s="1"/>
  <c r="L40" i="12" s="1"/>
  <c r="G48" i="12"/>
  <c r="H48" i="12" s="1"/>
  <c r="L48" i="12" s="1"/>
  <c r="G49" i="12"/>
  <c r="H49" i="12" s="1"/>
  <c r="L49" i="12" s="1"/>
  <c r="G30" i="12"/>
  <c r="H30" i="12" s="1"/>
  <c r="L30" i="12" s="1"/>
  <c r="G31" i="12"/>
  <c r="H31" i="12" s="1"/>
  <c r="L31" i="12" s="1"/>
  <c r="G38" i="12"/>
  <c r="H38" i="12" s="1"/>
  <c r="L38" i="12" s="1"/>
  <c r="G39" i="12"/>
  <c r="H39" i="12" s="1"/>
  <c r="L39" i="12" s="1"/>
  <c r="G46" i="12"/>
  <c r="H46" i="12" s="1"/>
  <c r="L46" i="12" s="1"/>
  <c r="G47" i="12"/>
  <c r="H47" i="12" s="1"/>
  <c r="L47" i="12" s="1"/>
  <c r="G54" i="12"/>
  <c r="H54" i="12" s="1"/>
  <c r="L54" i="12" s="1"/>
  <c r="G55" i="12"/>
  <c r="H55" i="12" s="1"/>
  <c r="L55" i="12" s="1"/>
  <c r="G24" i="12"/>
  <c r="H24" i="12" s="1"/>
  <c r="L24" i="12" s="1"/>
  <c r="G25" i="12"/>
  <c r="H25" i="12" s="1"/>
  <c r="L25" i="12" s="1"/>
  <c r="G32" i="12"/>
  <c r="H32" i="12" s="1"/>
  <c r="L32" i="12" s="1"/>
  <c r="G33" i="12"/>
  <c r="H33" i="12" s="1"/>
  <c r="L33" i="12" s="1"/>
  <c r="G41" i="12"/>
  <c r="L41" i="12" s="1"/>
  <c r="G56" i="12"/>
  <c r="H56" i="12" s="1"/>
  <c r="L56" i="12" s="1"/>
  <c r="G57" i="12"/>
  <c r="H57" i="12" s="1"/>
  <c r="L57" i="12" s="1"/>
  <c r="K103" i="10"/>
  <c r="K17" i="19" s="1"/>
  <c r="K57" i="7"/>
  <c r="K18" i="19" s="1"/>
  <c r="K42" i="11"/>
  <c r="K26" i="19" s="1"/>
  <c r="F61" i="12"/>
  <c r="K61" i="12"/>
  <c r="C18" i="12"/>
  <c r="C17" i="12"/>
  <c r="C20" i="12"/>
  <c r="C19" i="12"/>
  <c r="C23" i="12"/>
  <c r="C22" i="12"/>
  <c r="C21" i="12"/>
  <c r="G20" i="12"/>
  <c r="H20" i="12" s="1"/>
  <c r="L20" i="12" s="1"/>
  <c r="G19" i="12"/>
  <c r="H19" i="12" s="1"/>
  <c r="L19" i="12" s="1"/>
  <c r="G23" i="12"/>
  <c r="H23" i="12" s="1"/>
  <c r="L23" i="12" s="1"/>
  <c r="G22" i="12"/>
  <c r="H22" i="12" s="1"/>
  <c r="L22" i="12" s="1"/>
  <c r="G21" i="12"/>
  <c r="H21" i="12" s="1"/>
  <c r="L21" i="12" s="1"/>
  <c r="G18" i="12"/>
  <c r="H18" i="12" s="1"/>
  <c r="L18" i="12" s="1"/>
  <c r="G17" i="12"/>
  <c r="H17" i="12" s="1"/>
  <c r="F42" i="11"/>
  <c r="F26" i="19" s="1"/>
  <c r="F57" i="7"/>
  <c r="F18" i="19" s="1"/>
  <c r="G61" i="12"/>
  <c r="G30" i="7"/>
  <c r="H30" i="7" s="1"/>
  <c r="L30" i="7" s="1"/>
  <c r="G32" i="7"/>
  <c r="H32" i="7" s="1"/>
  <c r="L32" i="7" s="1"/>
  <c r="G28" i="7"/>
  <c r="H28" i="7" s="1"/>
  <c r="L28" i="7" s="1"/>
  <c r="G33" i="7"/>
  <c r="H33" i="7" s="1"/>
  <c r="L33" i="7" s="1"/>
  <c r="G29" i="7"/>
  <c r="H29" i="7" s="1"/>
  <c r="L29" i="7" s="1"/>
  <c r="G31" i="7"/>
  <c r="H31" i="7" s="1"/>
  <c r="L31" i="7" s="1"/>
  <c r="G27" i="7"/>
  <c r="H27" i="7" s="1"/>
  <c r="L27" i="7" s="1"/>
  <c r="F103" i="10"/>
  <c r="F17" i="19" s="1"/>
  <c r="G18" i="54"/>
  <c r="H18" i="54" s="1"/>
  <c r="G29" i="54"/>
  <c r="C20" i="7"/>
  <c r="G19" i="7"/>
  <c r="H19" i="7" s="1"/>
  <c r="G21" i="10"/>
  <c r="H21" i="10" s="1"/>
  <c r="L21" i="10" s="1"/>
  <c r="G101" i="10"/>
  <c r="H101" i="10" s="1"/>
  <c r="L101" i="10" s="1"/>
  <c r="C97" i="10"/>
  <c r="C101" i="10"/>
  <c r="G19" i="10"/>
  <c r="H19" i="10" s="1"/>
  <c r="C20" i="54"/>
  <c r="C24" i="54"/>
  <c r="G97" i="10"/>
  <c r="H97" i="10" s="1"/>
  <c r="L97" i="10" s="1"/>
  <c r="G27" i="10"/>
  <c r="H27" i="10" s="1"/>
  <c r="L27" i="10" s="1"/>
  <c r="C54" i="10"/>
  <c r="G50" i="10"/>
  <c r="H50" i="10" s="1"/>
  <c r="L50" i="10" s="1"/>
  <c r="G29" i="10"/>
  <c r="H29" i="10" s="1"/>
  <c r="L29" i="10" s="1"/>
  <c r="G49" i="10"/>
  <c r="H49" i="10" s="1"/>
  <c r="L49" i="10" s="1"/>
  <c r="C51" i="7"/>
  <c r="C21" i="7"/>
  <c r="C19" i="54"/>
  <c r="G57" i="7"/>
  <c r="C33" i="7"/>
  <c r="C23" i="7"/>
  <c r="C26" i="54"/>
  <c r="C22" i="54"/>
  <c r="C31" i="7"/>
  <c r="C27" i="54"/>
  <c r="C23" i="54"/>
  <c r="C54" i="7"/>
  <c r="C49" i="7"/>
  <c r="C27" i="7"/>
  <c r="C25" i="54"/>
  <c r="C21" i="54"/>
  <c r="G99" i="10"/>
  <c r="H99" i="10" s="1"/>
  <c r="L99" i="10" s="1"/>
  <c r="G48" i="10"/>
  <c r="H48" i="10" s="1"/>
  <c r="L48" i="10" s="1"/>
  <c r="G23" i="10"/>
  <c r="H23" i="10" s="1"/>
  <c r="L23" i="10" s="1"/>
  <c r="C35" i="11"/>
  <c r="G95" i="10"/>
  <c r="H95" i="10" s="1"/>
  <c r="L95" i="10" s="1"/>
  <c r="G47" i="10"/>
  <c r="H47" i="10" s="1"/>
  <c r="L47" i="10" s="1"/>
  <c r="G25" i="10"/>
  <c r="H25" i="10" s="1"/>
  <c r="L25" i="10" s="1"/>
  <c r="G27" i="54"/>
  <c r="H27" i="54" s="1"/>
  <c r="L27" i="54" s="1"/>
  <c r="G26" i="54"/>
  <c r="H26" i="54" s="1"/>
  <c r="L26" i="54" s="1"/>
  <c r="G25" i="54"/>
  <c r="H25" i="54" s="1"/>
  <c r="L25" i="54" s="1"/>
  <c r="G24" i="54"/>
  <c r="H24" i="54" s="1"/>
  <c r="L24" i="54" s="1"/>
  <c r="G23" i="54"/>
  <c r="H23" i="54" s="1"/>
  <c r="L23" i="54" s="1"/>
  <c r="G22" i="54"/>
  <c r="H22" i="54" s="1"/>
  <c r="L22" i="54" s="1"/>
  <c r="G21" i="54"/>
  <c r="H21" i="54" s="1"/>
  <c r="L21" i="54" s="1"/>
  <c r="G20" i="54"/>
  <c r="H20" i="54" s="1"/>
  <c r="L20" i="54" s="1"/>
  <c r="G19" i="54"/>
  <c r="H19" i="54" s="1"/>
  <c r="L19" i="54" s="1"/>
  <c r="C20" i="11"/>
  <c r="C25" i="11"/>
  <c r="C33" i="11"/>
  <c r="C23" i="11"/>
  <c r="C31" i="11"/>
  <c r="C39" i="11"/>
  <c r="C27" i="10"/>
  <c r="C48" i="10"/>
  <c r="C99" i="10"/>
  <c r="C47" i="10"/>
  <c r="G23" i="7"/>
  <c r="H23" i="7" s="1"/>
  <c r="L23" i="7" s="1"/>
  <c r="G54" i="7"/>
  <c r="H54" i="7" s="1"/>
  <c r="L54" i="7" s="1"/>
  <c r="G21" i="7"/>
  <c r="H21" i="7" s="1"/>
  <c r="L21" i="7" s="1"/>
  <c r="G48" i="7"/>
  <c r="H48" i="7" s="1"/>
  <c r="L48" i="7" s="1"/>
  <c r="C37" i="11"/>
  <c r="C21" i="11"/>
  <c r="C29" i="10"/>
  <c r="C27" i="11"/>
  <c r="C92" i="10"/>
  <c r="C25" i="10"/>
  <c r="C29" i="11"/>
  <c r="G92" i="10"/>
  <c r="H92" i="10" s="1"/>
  <c r="L92" i="10" s="1"/>
  <c r="G54" i="10"/>
  <c r="H54" i="10" s="1"/>
  <c r="L54" i="10" s="1"/>
  <c r="G51" i="10"/>
  <c r="H51" i="10" s="1"/>
  <c r="L51" i="10" s="1"/>
  <c r="C18" i="54"/>
  <c r="C100" i="10"/>
  <c r="C98" i="10"/>
  <c r="C96" i="10"/>
  <c r="C95" i="10"/>
  <c r="C91" i="10"/>
  <c r="C49" i="10"/>
  <c r="C28" i="10"/>
  <c r="C26" i="10"/>
  <c r="C24" i="10"/>
  <c r="C23" i="10"/>
  <c r="C20" i="10"/>
  <c r="G52" i="7"/>
  <c r="H52" i="7" s="1"/>
  <c r="L52" i="7" s="1"/>
  <c r="C50" i="7"/>
  <c r="C48" i="7"/>
  <c r="C24" i="7"/>
  <c r="C19" i="10"/>
  <c r="C51" i="10"/>
  <c r="C50" i="10"/>
  <c r="C21" i="10"/>
  <c r="C22" i="10"/>
  <c r="C19" i="7"/>
  <c r="C55" i="7"/>
  <c r="C53" i="7"/>
  <c r="C52" i="7"/>
  <c r="C32" i="7"/>
  <c r="C30" i="7"/>
  <c r="C28" i="7"/>
  <c r="C22" i="7"/>
  <c r="G20" i="10"/>
  <c r="H20" i="10" s="1"/>
  <c r="L20" i="10" s="1"/>
  <c r="G22" i="10"/>
  <c r="H22" i="10" s="1"/>
  <c r="L22" i="10" s="1"/>
  <c r="G24" i="10"/>
  <c r="H24" i="10" s="1"/>
  <c r="L24" i="10" s="1"/>
  <c r="G26" i="10"/>
  <c r="H26" i="10" s="1"/>
  <c r="L26" i="10" s="1"/>
  <c r="G28" i="10"/>
  <c r="H28" i="10" s="1"/>
  <c r="L28" i="10" s="1"/>
  <c r="G91" i="10"/>
  <c r="H91" i="10" s="1"/>
  <c r="L91" i="10" s="1"/>
  <c r="G96" i="10"/>
  <c r="H96" i="10" s="1"/>
  <c r="L96" i="10" s="1"/>
  <c r="G98" i="10"/>
  <c r="H98" i="10" s="1"/>
  <c r="L98" i="10" s="1"/>
  <c r="G100" i="10"/>
  <c r="H100" i="10" s="1"/>
  <c r="L100" i="10" s="1"/>
  <c r="G50" i="7"/>
  <c r="H50" i="7" s="1"/>
  <c r="L50" i="7" s="1"/>
  <c r="G20" i="7"/>
  <c r="H20" i="7" s="1"/>
  <c r="L20" i="7" s="1"/>
  <c r="G22" i="7"/>
  <c r="H22" i="7" s="1"/>
  <c r="L22" i="7" s="1"/>
  <c r="G24" i="7"/>
  <c r="H24" i="7" s="1"/>
  <c r="L24" i="7" s="1"/>
  <c r="G49" i="7"/>
  <c r="H49" i="7" s="1"/>
  <c r="L49" i="7" s="1"/>
  <c r="G51" i="7"/>
  <c r="H51" i="7" s="1"/>
  <c r="L51" i="7" s="1"/>
  <c r="G53" i="7"/>
  <c r="H53" i="7" s="1"/>
  <c r="L53" i="7" s="1"/>
  <c r="G55" i="7"/>
  <c r="H55" i="7" s="1"/>
  <c r="L55" i="7" s="1"/>
  <c r="G20" i="11"/>
  <c r="H20" i="11" s="1"/>
  <c r="G22" i="11"/>
  <c r="H22" i="11" s="1"/>
  <c r="L22" i="11" s="1"/>
  <c r="G24" i="11"/>
  <c r="H24" i="11" s="1"/>
  <c r="L24" i="11" s="1"/>
  <c r="G26" i="11"/>
  <c r="H26" i="11" s="1"/>
  <c r="L26" i="11" s="1"/>
  <c r="G28" i="11"/>
  <c r="H28" i="11" s="1"/>
  <c r="L28" i="11" s="1"/>
  <c r="G30" i="11"/>
  <c r="H30" i="11" s="1"/>
  <c r="L30" i="11" s="1"/>
  <c r="G32" i="11"/>
  <c r="H32" i="11" s="1"/>
  <c r="L32" i="11" s="1"/>
  <c r="G34" i="11"/>
  <c r="H34" i="11" s="1"/>
  <c r="L34" i="11" s="1"/>
  <c r="G36" i="11"/>
  <c r="G38" i="11"/>
  <c r="H38" i="11" s="1"/>
  <c r="L38" i="11" s="1"/>
  <c r="G40" i="11"/>
  <c r="H40" i="11" s="1"/>
  <c r="L40" i="11" s="1"/>
  <c r="G21" i="11"/>
  <c r="H21" i="11" s="1"/>
  <c r="L21" i="11" s="1"/>
  <c r="G23" i="11"/>
  <c r="H23" i="11" s="1"/>
  <c r="L23" i="11" s="1"/>
  <c r="G25" i="11"/>
  <c r="H25" i="11" s="1"/>
  <c r="L25" i="11" s="1"/>
  <c r="G27" i="11"/>
  <c r="H27" i="11" s="1"/>
  <c r="L27" i="11" s="1"/>
  <c r="G29" i="11"/>
  <c r="H29" i="11" s="1"/>
  <c r="L29" i="11" s="1"/>
  <c r="G31" i="11"/>
  <c r="H31" i="11" s="1"/>
  <c r="L31" i="11" s="1"/>
  <c r="G33" i="11"/>
  <c r="H33" i="11" s="1"/>
  <c r="L33" i="11" s="1"/>
  <c r="G35" i="11"/>
  <c r="H35" i="11" s="1"/>
  <c r="L35" i="11" s="1"/>
  <c r="G37" i="11"/>
  <c r="H37" i="11" s="1"/>
  <c r="L37" i="11" s="1"/>
  <c r="G39" i="11"/>
  <c r="H39" i="11" s="1"/>
  <c r="L39" i="11" s="1"/>
  <c r="G42" i="11"/>
  <c r="C40" i="11"/>
  <c r="C38" i="11"/>
  <c r="C36" i="11"/>
  <c r="C34" i="11"/>
  <c r="C32" i="11"/>
  <c r="C30" i="11"/>
  <c r="C28" i="11"/>
  <c r="C26" i="11"/>
  <c r="C24" i="11"/>
  <c r="C22" i="11"/>
  <c r="L18" i="54" l="1"/>
  <c r="L29" i="54" s="1"/>
  <c r="H29" i="54"/>
  <c r="H41" i="7"/>
  <c r="H36" i="11"/>
  <c r="H42" i="11" s="1"/>
  <c r="L17" i="12"/>
  <c r="H61" i="12"/>
  <c r="L19" i="10"/>
  <c r="L103" i="10" s="1"/>
  <c r="L17" i="19" s="1"/>
  <c r="H103" i="10"/>
  <c r="L20" i="11"/>
  <c r="L19" i="7"/>
  <c r="H57" i="7"/>
  <c r="H18" i="19" s="1"/>
  <c r="F31" i="19"/>
  <c r="K31" i="19"/>
  <c r="L41" i="7" l="1"/>
  <c r="L57" i="7" s="1"/>
  <c r="L18" i="19" s="1"/>
  <c r="L36" i="11"/>
  <c r="L61" i="12"/>
  <c r="H26" i="19"/>
  <c r="L42" i="11" l="1"/>
  <c r="L26" i="19" s="1"/>
  <c r="H31" i="19"/>
  <c r="L31" i="19"/>
  <c r="K29" i="19" l="1"/>
  <c r="K35" i="19" l="1"/>
  <c r="L29" i="19"/>
  <c r="H17" i="19"/>
  <c r="H29" i="19" s="1"/>
  <c r="F29" i="19"/>
  <c r="K37" i="19" l="1"/>
  <c r="H35" i="19"/>
  <c r="H37" i="19" s="1"/>
  <c r="F35" i="19"/>
  <c r="L35" i="19"/>
  <c r="K39" i="19" l="1"/>
  <c r="L37" i="19"/>
  <c r="L39" i="19" s="1"/>
  <c r="H39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tc={7C15787F-2D1E-444D-AC42-AC94A1F6DEF5}</author>
  </authors>
  <commentList>
    <comment ref="C10" authorId="0" shapeId="0" xr:uid="{7C15787F-2D1E-444D-AC42-AC94A1F6DEF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Are we expecting quotations in foreign currency? </t>
      </text>
    </comment>
  </commentList>
</comments>
</file>

<file path=xl/sharedStrings.xml><?xml version="1.0" encoding="utf-8"?>
<sst xmlns="http://schemas.openxmlformats.org/spreadsheetml/2006/main" count="725" uniqueCount="238">
  <si>
    <t>TENDERER :</t>
  </si>
  <si>
    <t>Tenderer  Company name</t>
  </si>
  <si>
    <t>Project Name</t>
  </si>
  <si>
    <t>Foreign Currency:</t>
  </si>
  <si>
    <t>FC</t>
  </si>
  <si>
    <t>ROE: 1R=</t>
  </si>
  <si>
    <t>Date:</t>
  </si>
  <si>
    <t>This file contains the following sheets:</t>
  </si>
  <si>
    <t>G1 SUMMARY</t>
  </si>
  <si>
    <t>Summary of all sheets.</t>
  </si>
  <si>
    <t>G2_1 PMP</t>
  </si>
  <si>
    <t>Project management and associated costs.</t>
  </si>
  <si>
    <t>G2_2 ILS</t>
  </si>
  <si>
    <t>Logistic Support and associated costs.</t>
  </si>
  <si>
    <t>G3_1 to 3</t>
  </si>
  <si>
    <t>All items and associated cost on the equipment per site.</t>
  </si>
  <si>
    <t>G4 Miscellaneous</t>
  </si>
  <si>
    <t>All miscellaneous items costs</t>
  </si>
  <si>
    <t>G5 Options</t>
  </si>
  <si>
    <t>All optional items and costs</t>
  </si>
  <si>
    <t>G6_1 Support Contract (Base)</t>
  </si>
  <si>
    <t>10 Year maintenance contract at base cost. Please provide details.</t>
  </si>
  <si>
    <t>G6_2 Support Contract (Inflated)</t>
  </si>
  <si>
    <t>10 Year maintenance contract including inflation. Please provide details.</t>
  </si>
  <si>
    <t>TENDER PRICE SCHEDULE: APPENDIX G1</t>
  </si>
  <si>
    <t>DESCRIPTION :</t>
  </si>
  <si>
    <t>Item Nr:</t>
  </si>
  <si>
    <t>G1</t>
  </si>
  <si>
    <t>Item Description:</t>
  </si>
  <si>
    <t>SUMMARY</t>
  </si>
  <si>
    <t>ROE: 1R =</t>
  </si>
  <si>
    <t>Overseas Items</t>
  </si>
  <si>
    <t>Local Items</t>
  </si>
  <si>
    <t>Schedule Item Number</t>
  </si>
  <si>
    <t>Description</t>
  </si>
  <si>
    <t>Foreign Currency</t>
  </si>
  <si>
    <t>Quantity</t>
  </si>
  <si>
    <t>Foreign Amount Unit Cost</t>
  </si>
  <si>
    <t>Foreign Amount  Total Cost</t>
  </si>
  <si>
    <t>Total Foreign Cost in Rands</t>
  </si>
  <si>
    <t>Local Amount Unit Cost</t>
  </si>
  <si>
    <t>Local Amount Total Cost</t>
  </si>
  <si>
    <t>Total Rands</t>
  </si>
  <si>
    <t>G2</t>
  </si>
  <si>
    <t>SERVICES</t>
  </si>
  <si>
    <t>G2.1</t>
  </si>
  <si>
    <t>Project Management</t>
  </si>
  <si>
    <t>G2.2</t>
  </si>
  <si>
    <t>Integrated Logistic Support</t>
  </si>
  <si>
    <t>G3</t>
  </si>
  <si>
    <t>INSTALLATION and MATERIALS</t>
  </si>
  <si>
    <t>G3.1</t>
  </si>
  <si>
    <t>G3.2</t>
  </si>
  <si>
    <t>G3.3</t>
  </si>
  <si>
    <t>G4</t>
  </si>
  <si>
    <t>MISCELLANEOUS</t>
  </si>
  <si>
    <t>TOTAL EQUIPMENT EXCLUDING OPTIONS :</t>
  </si>
  <si>
    <t>G5</t>
  </si>
  <si>
    <t>OPTIONS</t>
  </si>
  <si>
    <t>G6.1</t>
  </si>
  <si>
    <t>SUPPORT CONTRACT with Inflation</t>
  </si>
  <si>
    <t>GRAND TOTAL :</t>
  </si>
  <si>
    <t>VAT (15%)</t>
  </si>
  <si>
    <t>GRAND TOTAL (Volume 1A Form of Bid):</t>
  </si>
  <si>
    <t>TENDER PRICE SCHEDULE: APPENDIX G2.1</t>
  </si>
  <si>
    <t>(EXCLUDING VALUE ADDED TAX)</t>
  </si>
  <si>
    <t>PROJECT :</t>
  </si>
  <si>
    <t>{All project Management items, with at least the following items}</t>
  </si>
  <si>
    <t>2.1.1</t>
  </si>
  <si>
    <t>Documents:</t>
  </si>
  <si>
    <t>Project Status Reports</t>
  </si>
  <si>
    <t>As-Built Drawings</t>
  </si>
  <si>
    <t>Master Project Schedule</t>
  </si>
  <si>
    <t>Safety Plan</t>
  </si>
  <si>
    <t>2.1.2</t>
  </si>
  <si>
    <t>Acceptance Tests</t>
  </si>
  <si>
    <t>Centralized Security</t>
  </si>
  <si>
    <t>2.1.3</t>
  </si>
  <si>
    <t>Project Management Services</t>
  </si>
  <si>
    <t>All PM Services</t>
  </si>
  <si>
    <t>Installation and Commissioning</t>
  </si>
  <si>
    <t>Decommissioning and Disposal</t>
  </si>
  <si>
    <t>2.1.4</t>
  </si>
  <si>
    <t>Shipping, Insurance &amp; Associated costs</t>
  </si>
  <si>
    <t>Shipping</t>
  </si>
  <si>
    <t>Insurance</t>
  </si>
  <si>
    <t>TENDER PRICE SCHEDULE: APPENDIX G2.2</t>
  </si>
  <si>
    <t>{ All logistic support items with at least the following items}</t>
  </si>
  <si>
    <t>2.2.1</t>
  </si>
  <si>
    <t>Logistic Support Services</t>
  </si>
  <si>
    <t>Logistic Support</t>
  </si>
  <si>
    <t>Training</t>
  </si>
  <si>
    <t>2.2.2</t>
  </si>
  <si>
    <t>Documents</t>
  </si>
  <si>
    <t>Integrated Logistic Support Plan</t>
  </si>
  <si>
    <t>2.2.3</t>
  </si>
  <si>
    <t>Spares</t>
  </si>
  <si>
    <t>2.2.4</t>
  </si>
  <si>
    <t>Warranty</t>
  </si>
  <si>
    <t>TENDER PRICE SCHEDULE: APPENDIX G3.1</t>
  </si>
  <si>
    <t>(All equipment as required, with at least the following headings.)</t>
  </si>
  <si>
    <t>3.1.1</t>
  </si>
  <si>
    <t>3.1.2</t>
  </si>
  <si>
    <t>3.1.3</t>
  </si>
  <si>
    <t>TENDER PRICE SCHEDULE: APPENDIX G3.2</t>
  </si>
  <si>
    <t>TENDER PRICE SCHEDULE: APPENDIX G3.3</t>
  </si>
  <si>
    <t>Monitoring Stations</t>
  </si>
  <si>
    <t>Central Operator Position</t>
  </si>
  <si>
    <t>Cape Town (FACT) Operator Position</t>
  </si>
  <si>
    <t>OR Tambo International Airport (FAOR) Operator Position</t>
  </si>
  <si>
    <t>TENDER PRICE SCHEDULE: APPENDIX G4</t>
  </si>
  <si>
    <t>(Items and services necessary for the installation, commissioning, operation and maintenance of the system and not included elsewhere.)</t>
  </si>
  <si>
    <t>(To be individually itemized and priced.)</t>
  </si>
  <si>
    <t>TENDER PRICE SCHEDULE: APPENDIX G5</t>
  </si>
  <si>
    <t>G5.1</t>
  </si>
  <si>
    <t>TENDER PRICE SCHEDULE: APPENDIX G6</t>
  </si>
  <si>
    <t>Support Contract in base cost</t>
  </si>
  <si>
    <t>{Details of the proposed maintenance contract must be included on this price schedule}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</si>
  <si>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</si>
  <si>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</si>
  <si>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</si>
  <si>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</si>
  <si>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</si>
  <si>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</si>
  <si>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</si>
  <si>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</si>
  <si>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</si>
  <si>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</si>
  <si>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Support Contract with Inflation</t>
  </si>
  <si>
    <t>Foreign Currancy:</t>
  </si>
  <si>
    <t>CCTV</t>
  </si>
  <si>
    <t>Alarm</t>
  </si>
  <si>
    <t>Intercom</t>
  </si>
  <si>
    <t>G3.4</t>
  </si>
  <si>
    <t>Lanseria</t>
  </si>
  <si>
    <t xml:space="preserve">Wonderboom </t>
  </si>
  <si>
    <t>Germiston</t>
  </si>
  <si>
    <t>Mahikeng</t>
  </si>
  <si>
    <t xml:space="preserve">Polokwane </t>
  </si>
  <si>
    <t>Nelspruit</t>
  </si>
  <si>
    <t>Mthatha</t>
  </si>
  <si>
    <t>Non-ACSA</t>
  </si>
  <si>
    <t>ACSA</t>
  </si>
  <si>
    <t>Bloemfontein</t>
  </si>
  <si>
    <t>George</t>
  </si>
  <si>
    <t>East London</t>
  </si>
  <si>
    <t>Upington</t>
  </si>
  <si>
    <t>Port Elizabeth</t>
  </si>
  <si>
    <t>Kimberley</t>
  </si>
  <si>
    <t>Cape Town</t>
  </si>
  <si>
    <t>CNS Remote Sites</t>
  </si>
  <si>
    <t>Bloemfontein (Tafelkop)</t>
  </si>
  <si>
    <t>De Aar</t>
  </si>
  <si>
    <t>Bethlehem</t>
  </si>
  <si>
    <t>Victoria West</t>
  </si>
  <si>
    <t>Northbank (Gariep)</t>
  </si>
  <si>
    <t>Noupoort Sentech (Old Burgersdorp)</t>
  </si>
  <si>
    <t>Bloemfontein RX Site</t>
  </si>
  <si>
    <t>Bloemfontein TX Site</t>
  </si>
  <si>
    <t>Kuruman Hills Sentech (Old Kathu)</t>
  </si>
  <si>
    <t>Prieska</t>
  </si>
  <si>
    <t>Pofadder (Old Aggeneys)</t>
  </si>
  <si>
    <t>Caledon</t>
  </si>
  <si>
    <t>Ceres</t>
  </si>
  <si>
    <t>Alexander Bay</t>
  </si>
  <si>
    <t>Nieuwoudville</t>
  </si>
  <si>
    <t>Sutherland</t>
  </si>
  <si>
    <t>Blesberg</t>
  </si>
  <si>
    <t xml:space="preserve">George </t>
  </si>
  <si>
    <t>Piketberg</t>
  </si>
  <si>
    <t xml:space="preserve">Alexander Bay </t>
  </si>
  <si>
    <t>Garies (Leliefontein)</t>
  </si>
  <si>
    <t>Springbok Sentech (Old Alexander Bay)</t>
  </si>
  <si>
    <t>Calvinia Sentech New Site</t>
  </si>
  <si>
    <t>Beaufort West</t>
  </si>
  <si>
    <t xml:space="preserve">Potjiesberg </t>
  </si>
  <si>
    <t>George RX Site</t>
  </si>
  <si>
    <t>George TX Site</t>
  </si>
  <si>
    <t>Frasers Camp</t>
  </si>
  <si>
    <t>Kidds Beach</t>
  </si>
  <si>
    <t>Mdantsane</t>
  </si>
  <si>
    <t>Amatola</t>
  </si>
  <si>
    <t>Jongilizwe</t>
  </si>
  <si>
    <t>Mcleantown</t>
  </si>
  <si>
    <t>East London TX Site</t>
  </si>
  <si>
    <t>Queenstown (Mt. Madeira)</t>
  </si>
  <si>
    <t>Kruger Mpumalanga</t>
  </si>
  <si>
    <t>Greytown</t>
  </si>
  <si>
    <t>Ladysmith</t>
  </si>
  <si>
    <t>Pietermaritzburg</t>
  </si>
  <si>
    <t>Richards Bay</t>
  </si>
  <si>
    <t>King Shaka</t>
  </si>
  <si>
    <t>Port St Johns</t>
  </si>
  <si>
    <t>Durban</t>
  </si>
  <si>
    <t xml:space="preserve">Mount Ayliffe </t>
  </si>
  <si>
    <t xml:space="preserve">Isando </t>
  </si>
  <si>
    <t>Bapsfontein</t>
  </si>
  <si>
    <t>Greefswald</t>
  </si>
  <si>
    <t>Grasmere</t>
  </si>
  <si>
    <t>Pilanesberg</t>
  </si>
  <si>
    <t>Warden</t>
  </si>
  <si>
    <t>Petrusville</t>
  </si>
  <si>
    <t>Hofmeyr</t>
  </si>
  <si>
    <t>Sishen</t>
  </si>
  <si>
    <t>Devon</t>
  </si>
  <si>
    <t>Donkerhoek</t>
  </si>
  <si>
    <t>Witbank</t>
  </si>
  <si>
    <t>Standerton</t>
  </si>
  <si>
    <t>Heidelberg</t>
  </si>
  <si>
    <t>FAOR SSS</t>
  </si>
  <si>
    <t>FAOR Generator Room</t>
  </si>
  <si>
    <t>Wakkerstroom</t>
  </si>
  <si>
    <t>Potgietersrus</t>
  </si>
  <si>
    <t>Johannesburg S-BAND</t>
  </si>
  <si>
    <t xml:space="preserve">FAOR – JASP </t>
  </si>
  <si>
    <t>Johannesburg S-BAND 2</t>
  </si>
  <si>
    <t xml:space="preserve">Mafikeng </t>
  </si>
  <si>
    <t>Louis-Trichardt</t>
  </si>
  <si>
    <t>Phalaborwa</t>
  </si>
  <si>
    <t>Jericho</t>
  </si>
  <si>
    <t>Vryburg</t>
  </si>
  <si>
    <t>Klerksdorp Sentech (Old Hartbeesfontein)</t>
  </si>
  <si>
    <t>Ellisras</t>
  </si>
  <si>
    <t>Mauchs-berg</t>
  </si>
  <si>
    <t>OR Tambo RX Site</t>
  </si>
  <si>
    <t>Kroonstad Sentech (Old Rustig)</t>
  </si>
  <si>
    <t>Leeuwkop</t>
  </si>
  <si>
    <t>Kleinbegin</t>
  </si>
  <si>
    <t>Kathu</t>
  </si>
  <si>
    <t>Port Elizabeth Radar Site</t>
  </si>
  <si>
    <t>Port Elizabeth TX Site</t>
  </si>
  <si>
    <t>Port Elizabeth RX Site</t>
  </si>
  <si>
    <t xml:space="preserve">Hummansdorp </t>
  </si>
  <si>
    <t>G6.0</t>
  </si>
  <si>
    <t>Non-ACSA Sites</t>
  </si>
  <si>
    <t>ACSA Sites</t>
  </si>
  <si>
    <t>{Do we list each site or group them?}</t>
  </si>
  <si>
    <t>ATNS/TPG/RFP024/2025/2026/Electronic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</si>
</sst>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000"/>
    <numFmt numFmtId="166" formatCode="[$-1C09]dd\ mmmm\ yyyy;@"/>
    <numFmt numFmtId="167" formatCode="_(* #,##0.0000_);_(* \(#,##0.0000\);_(* &quot;-&quot;??_);_(@_)"/>
    <numFmt numFmtId="168" formatCode="_(* #,##0.00000_);_(* \(#,##0.00000\);_(* &quot;-&quot;??_);_(@_)"/>
  </numFmts>
  <fonts count="11" x14ac:knownFonts="1">
    <font>
      <sz val="8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3E3E3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370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/>
    <xf numFmtId="0" fontId="2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 applyProtection="1">
      <alignment horizontal="left"/>
      <protection locked="0"/>
    </xf>
    <xf numFmtId="164" fontId="2" fillId="0" borderId="1" xfId="1" applyFont="1" applyFill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 indent="1"/>
      <protection locked="0"/>
    </xf>
    <xf numFmtId="0" fontId="2" fillId="0" borderId="6" xfId="0" applyFont="1" applyBorder="1" applyProtection="1">
      <protection locked="0"/>
    </xf>
    <xf numFmtId="164" fontId="2" fillId="0" borderId="8" xfId="1" applyFont="1" applyFill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left" indent="1"/>
      <protection locked="0"/>
    </xf>
    <xf numFmtId="0" fontId="2" fillId="0" borderId="0" xfId="0" applyFont="1" applyAlignment="1">
      <alignment horizontal="center"/>
    </xf>
    <xf numFmtId="164" fontId="2" fillId="2" borderId="1" xfId="1" applyFont="1" applyFill="1" applyBorder="1" applyAlignment="1" applyProtection="1">
      <alignment horizontal="center"/>
      <protection locked="0"/>
    </xf>
    <xf numFmtId="168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left" indent="1"/>
      <protection locked="0"/>
    </xf>
    <xf numFmtId="0" fontId="2" fillId="2" borderId="2" xfId="0" applyFont="1" applyFill="1" applyBorder="1" applyProtection="1"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164" fontId="3" fillId="2" borderId="26" xfId="1" applyFont="1" applyFill="1" applyBorder="1" applyAlignment="1" applyProtection="1">
      <alignment horizontal="center"/>
      <protection locked="0"/>
    </xf>
    <xf numFmtId="164" fontId="2" fillId="0" borderId="19" xfId="1" applyFont="1" applyFill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7" fillId="0" borderId="0" xfId="0" applyFont="1"/>
    <xf numFmtId="164" fontId="3" fillId="2" borderId="39" xfId="1" applyFont="1" applyFill="1" applyBorder="1" applyAlignment="1" applyProtection="1">
      <alignment horizontal="center"/>
      <protection locked="0"/>
    </xf>
    <xf numFmtId="1" fontId="2" fillId="2" borderId="3" xfId="1" applyNumberFormat="1" applyFont="1" applyFill="1" applyBorder="1" applyAlignment="1" applyProtection="1">
      <alignment horizontal="center"/>
      <protection locked="0"/>
    </xf>
    <xf numFmtId="1" fontId="2" fillId="0" borderId="3" xfId="1" applyNumberFormat="1" applyFont="1" applyFill="1" applyBorder="1" applyAlignment="1" applyProtection="1">
      <alignment horizontal="center"/>
      <protection locked="0"/>
    </xf>
    <xf numFmtId="1" fontId="2" fillId="0" borderId="7" xfId="1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1" fontId="2" fillId="0" borderId="18" xfId="1" applyNumberFormat="1" applyFont="1" applyFill="1" applyBorder="1" applyAlignment="1" applyProtection="1">
      <alignment horizontal="center"/>
      <protection locked="0"/>
    </xf>
    <xf numFmtId="164" fontId="2" fillId="0" borderId="0" xfId="1" applyFont="1" applyFill="1" applyProtection="1">
      <protection locked="0"/>
    </xf>
    <xf numFmtId="164" fontId="3" fillId="0" borderId="0" xfId="1" applyFont="1" applyFill="1" applyProtection="1">
      <protection locked="0"/>
    </xf>
    <xf numFmtId="164" fontId="7" fillId="0" borderId="0" xfId="1" applyFont="1" applyProtection="1"/>
    <xf numFmtId="0" fontId="6" fillId="4" borderId="1" xfId="0" applyFont="1" applyFill="1" applyBorder="1" applyAlignment="1" applyProtection="1">
      <alignment horizontal="left" indent="1"/>
      <protection locked="0"/>
    </xf>
    <xf numFmtId="0" fontId="6" fillId="4" borderId="1" xfId="0" applyFont="1" applyFill="1" applyBorder="1" applyProtection="1">
      <protection locked="0"/>
    </xf>
    <xf numFmtId="0" fontId="2" fillId="0" borderId="26" xfId="0" applyFont="1" applyBorder="1" applyAlignment="1" applyProtection="1">
      <alignment horizontal="left" indent="1"/>
      <protection locked="0"/>
    </xf>
    <xf numFmtId="0" fontId="2" fillId="2" borderId="26" xfId="0" applyFont="1" applyFill="1" applyBorder="1" applyAlignment="1" applyProtection="1">
      <alignment horizontal="left" indent="1"/>
      <protection locked="0"/>
    </xf>
    <xf numFmtId="0" fontId="6" fillId="4" borderId="3" xfId="0" applyFont="1" applyFill="1" applyBorder="1" applyProtection="1">
      <protection locked="0"/>
    </xf>
    <xf numFmtId="0" fontId="6" fillId="4" borderId="2" xfId="0" applyFont="1" applyFill="1" applyBorder="1" applyProtection="1">
      <protection locked="0"/>
    </xf>
    <xf numFmtId="0" fontId="6" fillId="4" borderId="61" xfId="0" applyFont="1" applyFill="1" applyBorder="1" applyAlignment="1" applyProtection="1">
      <alignment horizontal="left" indent="1"/>
      <protection locked="0"/>
    </xf>
    <xf numFmtId="0" fontId="6" fillId="4" borderId="62" xfId="0" applyFont="1" applyFill="1" applyBorder="1" applyProtection="1">
      <protection locked="0"/>
    </xf>
    <xf numFmtId="0" fontId="2" fillId="0" borderId="18" xfId="0" applyFont="1" applyBorder="1" applyAlignment="1" applyProtection="1">
      <alignment horizontal="center"/>
      <protection locked="0"/>
    </xf>
    <xf numFmtId="0" fontId="6" fillId="4" borderId="64" xfId="0" applyFont="1" applyFill="1" applyBorder="1" applyProtection="1">
      <protection locked="0"/>
    </xf>
    <xf numFmtId="0" fontId="6" fillId="4" borderId="61" xfId="0" applyFont="1" applyFill="1" applyBorder="1" applyProtection="1">
      <protection locked="0"/>
    </xf>
    <xf numFmtId="0" fontId="2" fillId="0" borderId="55" xfId="0" applyFont="1" applyBorder="1" applyProtection="1">
      <protection locked="0"/>
    </xf>
    <xf numFmtId="1" fontId="2" fillId="0" borderId="1" xfId="0" applyNumberFormat="1" applyFont="1" applyBorder="1" applyAlignment="1" applyProtection="1">
      <alignment horizontal="center"/>
      <protection locked="0"/>
    </xf>
    <xf numFmtId="1" fontId="3" fillId="3" borderId="14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left" indent="5"/>
      <protection locked="0"/>
    </xf>
    <xf numFmtId="0" fontId="3" fillId="3" borderId="15" xfId="0" applyFont="1" applyFill="1" applyBorder="1" applyAlignment="1" applyProtection="1">
      <alignment horizontal="right"/>
      <protection locked="0"/>
    </xf>
    <xf numFmtId="0" fontId="2" fillId="0" borderId="0" xfId="0" applyFont="1" applyProtection="1">
      <protection hidden="1"/>
    </xf>
    <xf numFmtId="0" fontId="2" fillId="0" borderId="28" xfId="0" applyFont="1" applyBorder="1" applyProtection="1">
      <protection hidden="1"/>
    </xf>
    <xf numFmtId="0" fontId="2" fillId="0" borderId="29" xfId="0" applyFont="1" applyBorder="1" applyProtection="1">
      <protection hidden="1"/>
    </xf>
    <xf numFmtId="0" fontId="2" fillId="0" borderId="30" xfId="0" applyFont="1" applyBorder="1" applyProtection="1">
      <protection hidden="1"/>
    </xf>
    <xf numFmtId="0" fontId="2" fillId="0" borderId="31" xfId="0" applyFont="1" applyBorder="1" applyProtection="1">
      <protection hidden="1"/>
    </xf>
    <xf numFmtId="0" fontId="6" fillId="2" borderId="1" xfId="0" applyFont="1" applyFill="1" applyBorder="1" applyProtection="1">
      <protection hidden="1"/>
    </xf>
    <xf numFmtId="0" fontId="2" fillId="0" borderId="32" xfId="0" applyFont="1" applyBorder="1" applyProtection="1">
      <protection hidden="1"/>
    </xf>
    <xf numFmtId="0" fontId="2" fillId="0" borderId="1" xfId="0" applyFont="1" applyBorder="1" applyAlignment="1" applyProtection="1">
      <alignment horizontal="left" vertical="top" indent="1"/>
      <protection hidden="1"/>
    </xf>
    <xf numFmtId="0" fontId="2" fillId="0" borderId="33" xfId="0" applyFont="1" applyBorder="1" applyProtection="1">
      <protection hidden="1"/>
    </xf>
    <xf numFmtId="0" fontId="2" fillId="0" borderId="34" xfId="0" applyFont="1" applyBorder="1" applyAlignment="1" applyProtection="1">
      <alignment vertical="top"/>
      <protection hidden="1"/>
    </xf>
    <xf numFmtId="0" fontId="2" fillId="0" borderId="35" xfId="0" applyFont="1" applyBorder="1" applyProtection="1">
      <protection hidden="1"/>
    </xf>
    <xf numFmtId="0" fontId="2" fillId="0" borderId="29" xfId="0" applyFont="1" applyBorder="1" applyAlignment="1" applyProtection="1">
      <alignment vertical="top"/>
      <protection hidden="1"/>
    </xf>
    <xf numFmtId="0" fontId="2" fillId="2" borderId="12" xfId="0" applyFont="1" applyFill="1" applyBorder="1"/>
    <xf numFmtId="0" fontId="2" fillId="2" borderId="13" xfId="0" applyFont="1" applyFill="1" applyBorder="1"/>
    <xf numFmtId="0" fontId="3" fillId="2" borderId="2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left" indent="1"/>
    </xf>
    <xf numFmtId="0" fontId="6" fillId="4" borderId="2" xfId="0" applyFont="1" applyFill="1" applyBorder="1"/>
    <xf numFmtId="0" fontId="6" fillId="4" borderId="3" xfId="0" applyFont="1" applyFill="1" applyBorder="1"/>
    <xf numFmtId="0" fontId="6" fillId="4" borderId="1" xfId="0" applyFont="1" applyFill="1" applyBorder="1"/>
    <xf numFmtId="0" fontId="6" fillId="4" borderId="26" xfId="0" applyFont="1" applyFill="1" applyBorder="1"/>
    <xf numFmtId="0" fontId="6" fillId="4" borderId="27" xfId="0" applyFont="1" applyFill="1" applyBorder="1"/>
    <xf numFmtId="0" fontId="2" fillId="0" borderId="3" xfId="0" applyFont="1" applyBorder="1" applyAlignment="1">
      <alignment horizontal="center"/>
    </xf>
    <xf numFmtId="0" fontId="3" fillId="3" borderId="16" xfId="0" applyFont="1" applyFill="1" applyBorder="1" applyAlignment="1">
      <alignment horizontal="right"/>
    </xf>
    <xf numFmtId="0" fontId="3" fillId="3" borderId="15" xfId="0" applyFont="1" applyFill="1" applyBorder="1" applyAlignment="1">
      <alignment horizontal="center"/>
    </xf>
    <xf numFmtId="1" fontId="3" fillId="3" borderId="14" xfId="0" applyNumberFormat="1" applyFont="1" applyFill="1" applyBorder="1" applyAlignment="1">
      <alignment horizontal="center"/>
    </xf>
    <xf numFmtId="164" fontId="3" fillId="3" borderId="14" xfId="1" applyFont="1" applyFill="1" applyBorder="1" applyAlignment="1" applyProtection="1">
      <alignment horizontal="center"/>
    </xf>
    <xf numFmtId="168" fontId="3" fillId="3" borderId="14" xfId="1" applyNumberFormat="1" applyFont="1" applyFill="1" applyBorder="1" applyAlignment="1" applyProtection="1">
      <alignment horizontal="center"/>
    </xf>
    <xf numFmtId="164" fontId="3" fillId="3" borderId="15" xfId="1" applyFont="1" applyFill="1" applyBorder="1" applyAlignment="1" applyProtection="1">
      <alignment horizontal="center"/>
    </xf>
    <xf numFmtId="0" fontId="3" fillId="2" borderId="54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58" xfId="0" applyFont="1" applyFill="1" applyBorder="1" applyAlignment="1">
      <alignment horizontal="center" vertical="top" wrapText="1"/>
    </xf>
    <xf numFmtId="0" fontId="3" fillId="2" borderId="60" xfId="0" applyFont="1" applyFill="1" applyBorder="1" applyAlignment="1">
      <alignment horizontal="center" vertical="top" wrapText="1"/>
    </xf>
    <xf numFmtId="0" fontId="2" fillId="2" borderId="11" xfId="0" applyFont="1" applyFill="1" applyBorder="1"/>
    <xf numFmtId="0" fontId="2" fillId="2" borderId="61" xfId="0" applyFont="1" applyFill="1" applyBorder="1"/>
    <xf numFmtId="0" fontId="2" fillId="2" borderId="62" xfId="0" applyFont="1" applyFill="1" applyBorder="1" applyAlignment="1">
      <alignment horizontal="center"/>
    </xf>
    <xf numFmtId="0" fontId="2" fillId="0" borderId="2" xfId="0" applyFont="1" applyBorder="1" applyAlignment="1">
      <alignment horizontal="left" indent="1"/>
    </xf>
    <xf numFmtId="164" fontId="2" fillId="0" borderId="1" xfId="1" applyFont="1" applyFill="1" applyBorder="1" applyProtection="1"/>
    <xf numFmtId="164" fontId="2" fillId="0" borderId="26" xfId="1" applyFont="1" applyFill="1" applyBorder="1" applyProtection="1"/>
    <xf numFmtId="1" fontId="2" fillId="0" borderId="3" xfId="0" applyNumberFormat="1" applyFont="1" applyBorder="1" applyAlignment="1">
      <alignment horizontal="center"/>
    </xf>
    <xf numFmtId="164" fontId="2" fillId="0" borderId="2" xfId="1" applyFont="1" applyFill="1" applyBorder="1" applyProtection="1"/>
    <xf numFmtId="164" fontId="2" fillId="0" borderId="39" xfId="1" applyFont="1" applyFill="1" applyBorder="1" applyProtection="1"/>
    <xf numFmtId="0" fontId="6" fillId="3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left"/>
    </xf>
    <xf numFmtId="0" fontId="6" fillId="3" borderId="15" xfId="0" applyFont="1" applyFill="1" applyBorder="1" applyAlignment="1">
      <alignment horizontal="right"/>
    </xf>
    <xf numFmtId="164" fontId="6" fillId="3" borderId="14" xfId="1" applyFont="1" applyFill="1" applyBorder="1" applyAlignment="1" applyProtection="1">
      <alignment horizontal="center"/>
    </xf>
    <xf numFmtId="164" fontId="6" fillId="3" borderId="37" xfId="1" applyFont="1" applyFill="1" applyBorder="1" applyAlignment="1" applyProtection="1">
      <alignment horizontal="center"/>
    </xf>
    <xf numFmtId="164" fontId="6" fillId="3" borderId="69" xfId="1" applyFont="1" applyFill="1" applyBorder="1" applyAlignment="1" applyProtection="1">
      <alignment horizontal="center"/>
    </xf>
    <xf numFmtId="164" fontId="6" fillId="3" borderId="16" xfId="1" applyFont="1" applyFill="1" applyBorder="1" applyAlignment="1" applyProtection="1">
      <alignment horizontal="center"/>
    </xf>
    <xf numFmtId="164" fontId="6" fillId="3" borderId="40" xfId="1" applyFont="1" applyFill="1" applyBorder="1" applyAlignment="1" applyProtection="1">
      <alignment horizontal="center"/>
    </xf>
    <xf numFmtId="0" fontId="2" fillId="0" borderId="11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164" fontId="2" fillId="0" borderId="39" xfId="1" applyFont="1" applyFill="1" applyBorder="1" applyAlignment="1" applyProtection="1">
      <alignment horizontal="center"/>
    </xf>
    <xf numFmtId="0" fontId="6" fillId="3" borderId="14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3" fillId="3" borderId="16" xfId="1" applyFont="1" applyFill="1" applyBorder="1" applyAlignment="1" applyProtection="1">
      <alignment horizontal="center"/>
    </xf>
    <xf numFmtId="164" fontId="3" fillId="3" borderId="40" xfId="1" applyFont="1" applyFill="1" applyBorder="1" applyAlignment="1" applyProtection="1">
      <alignment horizontal="center"/>
    </xf>
    <xf numFmtId="0" fontId="3" fillId="2" borderId="1" xfId="0" applyFont="1" applyFill="1" applyBorder="1" applyAlignment="1">
      <alignment horizontal="left"/>
    </xf>
    <xf numFmtId="164" fontId="3" fillId="3" borderId="37" xfId="1" applyFont="1" applyFill="1" applyBorder="1" applyAlignment="1" applyProtection="1">
      <alignment horizontal="center"/>
    </xf>
    <xf numFmtId="1" fontId="3" fillId="3" borderId="15" xfId="1" applyNumberFormat="1" applyFont="1" applyFill="1" applyBorder="1" applyAlignment="1" applyProtection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top" wrapText="1"/>
    </xf>
    <xf numFmtId="164" fontId="2" fillId="2" borderId="1" xfId="1" applyFont="1" applyFill="1" applyBorder="1" applyAlignment="1" applyProtection="1">
      <alignment horizontal="center"/>
    </xf>
    <xf numFmtId="168" fontId="2" fillId="2" borderId="1" xfId="1" applyNumberFormat="1" applyFont="1" applyFill="1" applyBorder="1" applyAlignment="1" applyProtection="1">
      <alignment horizontal="center"/>
    </xf>
    <xf numFmtId="164" fontId="3" fillId="2" borderId="26" xfId="1" applyFont="1" applyFill="1" applyBorder="1" applyAlignment="1" applyProtection="1">
      <alignment horizontal="center"/>
    </xf>
    <xf numFmtId="1" fontId="2" fillId="2" borderId="3" xfId="1" applyNumberFormat="1" applyFont="1" applyFill="1" applyBorder="1" applyAlignment="1" applyProtection="1">
      <alignment horizontal="center"/>
    </xf>
    <xf numFmtId="164" fontId="3" fillId="2" borderId="39" xfId="1" applyFont="1" applyFill="1" applyBorder="1" applyAlignment="1" applyProtection="1">
      <alignment horizontal="center"/>
    </xf>
    <xf numFmtId="164" fontId="2" fillId="0" borderId="1" xfId="1" applyFont="1" applyFill="1" applyBorder="1" applyAlignment="1" applyProtection="1">
      <alignment horizontal="center"/>
    </xf>
    <xf numFmtId="0" fontId="3" fillId="3" borderId="37" xfId="0" applyFont="1" applyFill="1" applyBorder="1" applyAlignment="1">
      <alignment horizontal="right"/>
    </xf>
    <xf numFmtId="168" fontId="2" fillId="0" borderId="1" xfId="1" applyNumberFormat="1" applyFont="1" applyFill="1" applyBorder="1" applyAlignment="1" applyProtection="1">
      <alignment horizontal="center"/>
    </xf>
    <xf numFmtId="164" fontId="3" fillId="0" borderId="26" xfId="1" applyFont="1" applyFill="1" applyBorder="1" applyAlignment="1" applyProtection="1">
      <alignment horizontal="center"/>
    </xf>
    <xf numFmtId="164" fontId="3" fillId="0" borderId="39" xfId="1" applyFont="1" applyFill="1" applyBorder="1" applyAlignment="1" applyProtection="1">
      <alignment horizontal="center"/>
    </xf>
    <xf numFmtId="0" fontId="6" fillId="4" borderId="39" xfId="0" applyFont="1" applyFill="1" applyBorder="1"/>
    <xf numFmtId="0" fontId="6" fillId="4" borderId="62" xfId="0" applyFont="1" applyFill="1" applyBorder="1"/>
    <xf numFmtId="0" fontId="6" fillId="4" borderId="63" xfId="0" applyFont="1" applyFill="1" applyBorder="1"/>
    <xf numFmtId="164" fontId="3" fillId="3" borderId="58" xfId="1" applyFont="1" applyFill="1" applyBorder="1" applyAlignment="1" applyProtection="1">
      <alignment horizontal="center"/>
    </xf>
    <xf numFmtId="168" fontId="3" fillId="3" borderId="58" xfId="1" applyNumberFormat="1" applyFont="1" applyFill="1" applyBorder="1" applyAlignment="1" applyProtection="1">
      <alignment horizontal="center"/>
    </xf>
    <xf numFmtId="164" fontId="3" fillId="3" borderId="59" xfId="1" applyFont="1" applyFill="1" applyBorder="1" applyAlignment="1" applyProtection="1">
      <alignment horizontal="center"/>
    </xf>
    <xf numFmtId="0" fontId="6" fillId="4" borderId="65" xfId="0" applyFont="1" applyFill="1" applyBorder="1"/>
    <xf numFmtId="164" fontId="3" fillId="3" borderId="67" xfId="1" applyFont="1" applyFill="1" applyBorder="1" applyAlignment="1" applyProtection="1">
      <alignment horizontal="center"/>
    </xf>
    <xf numFmtId="0" fontId="3" fillId="3" borderId="57" xfId="0" applyFont="1" applyFill="1" applyBorder="1" applyAlignment="1">
      <alignment horizontal="right"/>
    </xf>
    <xf numFmtId="0" fontId="3" fillId="3" borderId="56" xfId="0" applyFont="1" applyFill="1" applyBorder="1" applyAlignment="1">
      <alignment horizontal="center"/>
    </xf>
    <xf numFmtId="1" fontId="3" fillId="3" borderId="58" xfId="0" applyNumberFormat="1" applyFont="1" applyFill="1" applyBorder="1" applyAlignment="1">
      <alignment horizontal="center"/>
    </xf>
    <xf numFmtId="1" fontId="3" fillId="3" borderId="56" xfId="1" applyNumberFormat="1" applyFont="1" applyFill="1" applyBorder="1" applyAlignment="1" applyProtection="1">
      <alignment horizontal="center"/>
    </xf>
    <xf numFmtId="0" fontId="2" fillId="5" borderId="1" xfId="0" applyFont="1" applyFill="1" applyBorder="1" applyAlignment="1" applyProtection="1">
      <alignment horizontal="left" vertical="top" indent="1"/>
      <protection hidden="1"/>
    </xf>
    <xf numFmtId="0" fontId="2" fillId="5" borderId="3" xfId="0" applyFont="1" applyFill="1" applyBorder="1" applyAlignment="1" applyProtection="1">
      <alignment horizontal="center"/>
      <protection locked="0"/>
    </xf>
    <xf numFmtId="0" fontId="2" fillId="5" borderId="2" xfId="0" applyFont="1" applyFill="1" applyBorder="1" applyAlignment="1" applyProtection="1">
      <alignment horizontal="left" indent="1"/>
      <protection locked="0"/>
    </xf>
    <xf numFmtId="0" fontId="2" fillId="5" borderId="26" xfId="0" applyFont="1" applyFill="1" applyBorder="1" applyAlignment="1" applyProtection="1">
      <alignment horizontal="left" indent="1"/>
      <protection locked="0"/>
    </xf>
    <xf numFmtId="0" fontId="2" fillId="6" borderId="3" xfId="0" applyFont="1" applyFill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3" fillId="3" borderId="69" xfId="0" applyFont="1" applyFill="1" applyBorder="1" applyAlignment="1">
      <alignment horizontal="center"/>
    </xf>
    <xf numFmtId="0" fontId="2" fillId="2" borderId="26" xfId="0" applyFont="1" applyFill="1" applyBorder="1" applyAlignment="1" applyProtection="1">
      <alignment vertical="top" wrapText="1"/>
      <protection locked="0"/>
    </xf>
    <xf numFmtId="0" fontId="2" fillId="0" borderId="26" xfId="0" applyFont="1" applyBorder="1" applyAlignment="1" applyProtection="1">
      <alignment horizontal="left"/>
      <protection locked="0"/>
    </xf>
    <xf numFmtId="0" fontId="2" fillId="6" borderId="26" xfId="0" applyFont="1" applyFill="1" applyBorder="1" applyAlignment="1" applyProtection="1">
      <alignment horizontal="left"/>
      <protection locked="0"/>
    </xf>
    <xf numFmtId="0" fontId="2" fillId="6" borderId="26" xfId="0" applyFont="1" applyFill="1" applyBorder="1" applyAlignment="1" applyProtection="1">
      <alignment horizontal="left" indent="1"/>
      <protection locked="0"/>
    </xf>
    <xf numFmtId="0" fontId="2" fillId="6" borderId="26" xfId="0" applyFont="1" applyFill="1" applyBorder="1" applyAlignment="1" applyProtection="1">
      <alignment horizontal="left" indent="2"/>
      <protection locked="0"/>
    </xf>
    <xf numFmtId="0" fontId="2" fillId="6" borderId="71" xfId="0" applyFont="1" applyFill="1" applyBorder="1" applyAlignment="1" applyProtection="1">
      <alignment horizontal="left" indent="1"/>
      <protection locked="0"/>
    </xf>
    <xf numFmtId="0" fontId="3" fillId="3" borderId="59" xfId="0" applyFont="1" applyFill="1" applyBorder="1" applyAlignment="1">
      <alignment horizontal="right"/>
    </xf>
    <xf numFmtId="0" fontId="3" fillId="6" borderId="26" xfId="0" applyFont="1" applyFill="1" applyBorder="1" applyAlignment="1" applyProtection="1">
      <alignment horizontal="left"/>
      <protection locked="0"/>
    </xf>
    <xf numFmtId="0" fontId="3" fillId="6" borderId="3" xfId="0" applyFont="1" applyFill="1" applyBorder="1" applyAlignment="1" applyProtection="1">
      <alignment horizontal="center"/>
      <protection locked="0"/>
    </xf>
    <xf numFmtId="1" fontId="3" fillId="6" borderId="1" xfId="0" applyNumberFormat="1" applyFont="1" applyFill="1" applyBorder="1" applyAlignment="1" applyProtection="1">
      <alignment horizontal="center"/>
      <protection locked="0"/>
    </xf>
    <xf numFmtId="0" fontId="3" fillId="6" borderId="1" xfId="0" applyFont="1" applyFill="1" applyBorder="1" applyProtection="1">
      <protection locked="0"/>
    </xf>
    <xf numFmtId="0" fontId="3" fillId="6" borderId="1" xfId="0" applyFont="1" applyFill="1" applyBorder="1"/>
    <xf numFmtId="0" fontId="3" fillId="6" borderId="26" xfId="0" applyFont="1" applyFill="1" applyBorder="1"/>
    <xf numFmtId="1" fontId="3" fillId="6" borderId="3" xfId="0" applyNumberFormat="1" applyFont="1" applyFill="1" applyBorder="1" applyAlignment="1" applyProtection="1">
      <alignment horizontal="center"/>
      <protection locked="0"/>
    </xf>
    <xf numFmtId="0" fontId="3" fillId="6" borderId="39" xfId="0" applyFont="1" applyFill="1" applyBorder="1"/>
    <xf numFmtId="0" fontId="3" fillId="6" borderId="3" xfId="0" applyFont="1" applyFill="1" applyBorder="1" applyAlignment="1" applyProtection="1">
      <alignment horizontal="left" indent="2"/>
      <protection locked="0"/>
    </xf>
    <xf numFmtId="0" fontId="3" fillId="6" borderId="2" xfId="0" applyFont="1" applyFill="1" applyBorder="1" applyAlignment="1" applyProtection="1">
      <alignment vertical="top" wrapText="1"/>
      <protection locked="0"/>
    </xf>
    <xf numFmtId="0" fontId="3" fillId="6" borderId="3" xfId="0" applyFont="1" applyFill="1" applyBorder="1"/>
    <xf numFmtId="1" fontId="3" fillId="6" borderId="1" xfId="0" applyNumberFormat="1" applyFont="1" applyFill="1" applyBorder="1" applyAlignment="1">
      <alignment horizontal="center"/>
    </xf>
    <xf numFmtId="164" fontId="3" fillId="6" borderId="1" xfId="1" applyFont="1" applyFill="1" applyBorder="1" applyProtection="1"/>
    <xf numFmtId="164" fontId="3" fillId="6" borderId="26" xfId="1" applyFont="1" applyFill="1" applyBorder="1" applyProtection="1"/>
    <xf numFmtId="1" fontId="3" fillId="6" borderId="3" xfId="0" applyNumberFormat="1" applyFont="1" applyFill="1" applyBorder="1" applyAlignment="1">
      <alignment horizontal="center"/>
    </xf>
    <xf numFmtId="164" fontId="3" fillId="6" borderId="27" xfId="1" applyFont="1" applyFill="1" applyBorder="1" applyProtection="1"/>
    <xf numFmtId="0" fontId="2" fillId="6" borderId="26" xfId="0" applyFont="1" applyFill="1" applyBorder="1" applyAlignment="1" applyProtection="1">
      <alignment vertical="top" wrapText="1"/>
      <protection locked="0"/>
    </xf>
    <xf numFmtId="1" fontId="2" fillId="6" borderId="1" xfId="0" applyNumberFormat="1" applyFont="1" applyFill="1" applyBorder="1" applyAlignment="1" applyProtection="1">
      <alignment horizontal="center"/>
      <protection locked="0"/>
    </xf>
    <xf numFmtId="164" fontId="2" fillId="6" borderId="1" xfId="1" applyFont="1" applyFill="1" applyBorder="1" applyAlignment="1" applyProtection="1">
      <alignment horizontal="center"/>
      <protection locked="0"/>
    </xf>
    <xf numFmtId="168" fontId="2" fillId="6" borderId="1" xfId="1" applyNumberFormat="1" applyFont="1" applyFill="1" applyBorder="1" applyAlignment="1" applyProtection="1">
      <alignment horizontal="center"/>
      <protection locked="0"/>
    </xf>
    <xf numFmtId="164" fontId="2" fillId="6" borderId="26" xfId="1" applyFont="1" applyFill="1" applyBorder="1" applyAlignment="1" applyProtection="1">
      <alignment horizontal="center"/>
      <protection locked="0"/>
    </xf>
    <xf numFmtId="1" fontId="2" fillId="6" borderId="3" xfId="1" applyNumberFormat="1" applyFont="1" applyFill="1" applyBorder="1" applyAlignment="1" applyProtection="1">
      <alignment horizontal="center"/>
      <protection locked="0"/>
    </xf>
    <xf numFmtId="164" fontId="2" fillId="6" borderId="39" xfId="1" applyFont="1" applyFill="1" applyBorder="1" applyAlignment="1" applyProtection="1">
      <alignment horizontal="center"/>
      <protection locked="0"/>
    </xf>
    <xf numFmtId="0" fontId="3" fillId="6" borderId="3" xfId="0" applyFont="1" applyFill="1" applyBorder="1" applyAlignment="1" applyProtection="1">
      <alignment horizontal="left" indent="3"/>
      <protection locked="0"/>
    </xf>
    <xf numFmtId="0" fontId="3" fillId="6" borderId="26" xfId="0" applyFont="1" applyFill="1" applyBorder="1" applyProtection="1">
      <protection locked="0"/>
    </xf>
    <xf numFmtId="164" fontId="2" fillId="6" borderId="1" xfId="1" applyFont="1" applyFill="1" applyBorder="1" applyAlignment="1" applyProtection="1">
      <alignment horizontal="center"/>
    </xf>
    <xf numFmtId="168" fontId="2" fillId="6" borderId="1" xfId="1" applyNumberFormat="1" applyFont="1" applyFill="1" applyBorder="1" applyAlignment="1" applyProtection="1">
      <alignment horizontal="center"/>
    </xf>
    <xf numFmtId="164" fontId="2" fillId="6" borderId="26" xfId="1" applyFont="1" applyFill="1" applyBorder="1" applyAlignment="1" applyProtection="1">
      <alignment horizontal="center"/>
    </xf>
    <xf numFmtId="164" fontId="2" fillId="6" borderId="39" xfId="1" applyFont="1" applyFill="1" applyBorder="1" applyAlignment="1" applyProtection="1">
      <alignment horizontal="center"/>
    </xf>
    <xf numFmtId="0" fontId="3" fillId="6" borderId="3" xfId="0" applyFont="1" applyFill="1" applyBorder="1" applyAlignment="1">
      <alignment horizontal="left" indent="3"/>
    </xf>
    <xf numFmtId="0" fontId="3" fillId="6" borderId="2" xfId="0" applyFont="1" applyFill="1" applyBorder="1"/>
    <xf numFmtId="0" fontId="2" fillId="6" borderId="3" xfId="0" applyFont="1" applyFill="1" applyBorder="1" applyAlignment="1">
      <alignment horizontal="center"/>
    </xf>
    <xf numFmtId="164" fontId="3" fillId="6" borderId="26" xfId="1" applyFont="1" applyFill="1" applyBorder="1" applyAlignment="1" applyProtection="1">
      <alignment horizontal="center"/>
    </xf>
    <xf numFmtId="1" fontId="2" fillId="6" borderId="3" xfId="1" applyNumberFormat="1" applyFont="1" applyFill="1" applyBorder="1" applyAlignment="1" applyProtection="1">
      <alignment horizontal="center"/>
    </xf>
    <xf numFmtId="164" fontId="3" fillId="6" borderId="39" xfId="1" applyFont="1" applyFill="1" applyBorder="1" applyAlignment="1" applyProtection="1">
      <alignment horizontal="center"/>
    </xf>
    <xf numFmtId="0" fontId="3" fillId="6" borderId="2" xfId="0" applyFont="1" applyFill="1" applyBorder="1" applyProtection="1">
      <protection locked="0"/>
    </xf>
    <xf numFmtId="0" fontId="2" fillId="5" borderId="27" xfId="0" applyFont="1" applyFill="1" applyBorder="1" applyAlignment="1" applyProtection="1">
      <alignment horizontal="left" indent="1"/>
      <protection locked="0"/>
    </xf>
    <xf numFmtId="0" fontId="2" fillId="5" borderId="1" xfId="0" applyFont="1" applyFill="1" applyBorder="1" applyAlignment="1" applyProtection="1">
      <alignment horizontal="left" indent="1"/>
      <protection locked="0"/>
    </xf>
    <xf numFmtId="2" fontId="2" fillId="0" borderId="8" xfId="0" applyNumberFormat="1" applyFont="1" applyBorder="1" applyAlignment="1">
      <alignment horizontal="center"/>
    </xf>
    <xf numFmtId="2" fontId="2" fillId="0" borderId="36" xfId="0" applyNumberFormat="1" applyFont="1" applyBorder="1" applyAlignment="1">
      <alignment horizontal="center"/>
    </xf>
    <xf numFmtId="1" fontId="2" fillId="0" borderId="72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164" fontId="2" fillId="0" borderId="73" xfId="1" applyFont="1" applyFill="1" applyBorder="1" applyAlignment="1" applyProtection="1">
      <alignment horizontal="center"/>
    </xf>
    <xf numFmtId="0" fontId="3" fillId="6" borderId="26" xfId="0" applyFont="1" applyFill="1" applyBorder="1" applyAlignment="1" applyProtection="1">
      <alignment horizontal="left" indent="1"/>
      <protection locked="0"/>
    </xf>
    <xf numFmtId="164" fontId="3" fillId="6" borderId="26" xfId="1" applyFont="1" applyFill="1" applyBorder="1" applyAlignment="1" applyProtection="1">
      <alignment horizontal="center"/>
      <protection locked="0"/>
    </xf>
    <xf numFmtId="164" fontId="3" fillId="6" borderId="39" xfId="1" applyFont="1" applyFill="1" applyBorder="1" applyAlignment="1" applyProtection="1">
      <alignment horizontal="center"/>
      <protection locked="0"/>
    </xf>
    <xf numFmtId="0" fontId="3" fillId="6" borderId="26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indent="2"/>
      <protection locked="0"/>
    </xf>
    <xf numFmtId="0" fontId="2" fillId="6" borderId="2" xfId="0" applyFont="1" applyFill="1" applyBorder="1" applyAlignment="1" applyProtection="1">
      <alignment horizontal="left" indent="1"/>
      <protection locked="0"/>
    </xf>
    <xf numFmtId="0" fontId="2" fillId="6" borderId="26" xfId="0" applyFont="1" applyFill="1" applyBorder="1" applyAlignment="1" applyProtection="1">
      <alignment horizontal="left" wrapText="1" indent="2"/>
      <protection locked="0"/>
    </xf>
    <xf numFmtId="164" fontId="2" fillId="2" borderId="8" xfId="1" applyFont="1" applyFill="1" applyBorder="1" applyAlignment="1" applyProtection="1">
      <alignment horizontal="center"/>
      <protection locked="0"/>
    </xf>
    <xf numFmtId="0" fontId="3" fillId="6" borderId="2" xfId="0" applyFont="1" applyFill="1" applyBorder="1" applyAlignment="1" applyProtection="1">
      <alignment horizontal="left" indent="1"/>
      <protection locked="0"/>
    </xf>
    <xf numFmtId="0" fontId="3" fillId="2" borderId="2" xfId="0" applyFont="1" applyFill="1" applyBorder="1" applyAlignment="1" applyProtection="1">
      <alignment horizontal="left" indent="1"/>
      <protection locked="0"/>
    </xf>
    <xf numFmtId="164" fontId="6" fillId="4" borderId="1" xfId="0" applyNumberFormat="1" applyFont="1" applyFill="1" applyBorder="1"/>
    <xf numFmtId="164" fontId="6" fillId="4" borderId="26" xfId="1" applyFont="1" applyFill="1" applyBorder="1"/>
    <xf numFmtId="164" fontId="6" fillId="4" borderId="39" xfId="1" applyFont="1" applyFill="1" applyBorder="1"/>
    <xf numFmtId="0" fontId="2" fillId="6" borderId="3" xfId="0" applyFont="1" applyFill="1" applyBorder="1" applyAlignment="1">
      <alignment horizontal="left" indent="2"/>
    </xf>
    <xf numFmtId="164" fontId="2" fillId="6" borderId="1" xfId="1" applyFont="1" applyFill="1" applyBorder="1" applyProtection="1"/>
    <xf numFmtId="167" fontId="2" fillId="6" borderId="1" xfId="1" applyNumberFormat="1" applyFont="1" applyFill="1" applyBorder="1" applyProtection="1"/>
    <xf numFmtId="164" fontId="2" fillId="6" borderId="2" xfId="1" applyFont="1" applyFill="1" applyBorder="1" applyProtection="1"/>
    <xf numFmtId="1" fontId="2" fillId="6" borderId="3" xfId="0" applyNumberFormat="1" applyFont="1" applyFill="1" applyBorder="1" applyAlignment="1">
      <alignment horizontal="center"/>
    </xf>
    <xf numFmtId="164" fontId="2" fillId="6" borderId="26" xfId="1" applyFont="1" applyFill="1" applyBorder="1" applyProtection="1"/>
    <xf numFmtId="164" fontId="2" fillId="6" borderId="39" xfId="1" applyFont="1" applyFill="1" applyBorder="1" applyProtection="1"/>
    <xf numFmtId="164" fontId="2" fillId="6" borderId="3" xfId="1" applyFont="1" applyFill="1" applyBorder="1" applyProtection="1"/>
    <xf numFmtId="2" fontId="2" fillId="6" borderId="19" xfId="0" applyNumberFormat="1" applyFont="1" applyFill="1" applyBorder="1" applyAlignment="1">
      <alignment horizontal="center"/>
    </xf>
    <xf numFmtId="164" fontId="2" fillId="6" borderId="55" xfId="1" applyFont="1" applyFill="1" applyBorder="1" applyAlignment="1" applyProtection="1">
      <alignment horizontal="center"/>
    </xf>
    <xf numFmtId="1" fontId="2" fillId="6" borderId="18" xfId="0" applyNumberFormat="1" applyFont="1" applyFill="1" applyBorder="1" applyAlignment="1">
      <alignment horizontal="center"/>
    </xf>
    <xf numFmtId="164" fontId="2" fillId="6" borderId="38" xfId="1" applyFont="1" applyFill="1" applyBorder="1" applyAlignment="1" applyProtection="1">
      <alignment horizontal="center"/>
    </xf>
    <xf numFmtId="164" fontId="2" fillId="6" borderId="42" xfId="1" applyFont="1" applyFill="1" applyBorder="1" applyAlignment="1" applyProtection="1">
      <alignment horizontal="center"/>
    </xf>
    <xf numFmtId="0" fontId="6" fillId="3" borderId="3" xfId="0" applyFont="1" applyFill="1" applyBorder="1" applyAlignment="1">
      <alignment horizontal="left" indent="1"/>
    </xf>
    <xf numFmtId="0" fontId="6" fillId="3" borderId="2" xfId="0" applyFont="1" applyFill="1" applyBorder="1"/>
    <xf numFmtId="0" fontId="6" fillId="3" borderId="3" xfId="0" applyFont="1" applyFill="1" applyBorder="1"/>
    <xf numFmtId="0" fontId="6" fillId="3" borderId="1" xfId="0" applyFont="1" applyFill="1" applyBorder="1"/>
    <xf numFmtId="164" fontId="6" fillId="3" borderId="1" xfId="1" applyFont="1" applyFill="1" applyBorder="1" applyProtection="1"/>
    <xf numFmtId="164" fontId="6" fillId="3" borderId="2" xfId="1" applyFont="1" applyFill="1" applyBorder="1" applyProtection="1"/>
    <xf numFmtId="164" fontId="6" fillId="3" borderId="26" xfId="1" applyFont="1" applyFill="1" applyBorder="1" applyProtection="1"/>
    <xf numFmtId="164" fontId="6" fillId="3" borderId="39" xfId="1" applyFont="1" applyFill="1" applyBorder="1" applyProtection="1"/>
    <xf numFmtId="165" fontId="6" fillId="3" borderId="1" xfId="0" applyNumberFormat="1" applyFont="1" applyFill="1" applyBorder="1"/>
    <xf numFmtId="164" fontId="6" fillId="3" borderId="4" xfId="1" applyFont="1" applyFill="1" applyBorder="1" applyProtection="1"/>
    <xf numFmtId="0" fontId="9" fillId="3" borderId="16" xfId="0" applyFont="1" applyFill="1" applyBorder="1" applyAlignment="1">
      <alignment horizontal="left"/>
    </xf>
    <xf numFmtId="164" fontId="2" fillId="6" borderId="8" xfId="1" applyFont="1" applyFill="1" applyBorder="1" applyAlignment="1" applyProtection="1">
      <alignment horizontal="center"/>
    </xf>
    <xf numFmtId="164" fontId="3" fillId="6" borderId="36" xfId="1" applyFont="1" applyFill="1" applyBorder="1" applyAlignment="1" applyProtection="1">
      <alignment horizontal="center"/>
    </xf>
    <xf numFmtId="164" fontId="2" fillId="6" borderId="27" xfId="1" applyFont="1" applyFill="1" applyBorder="1" applyAlignment="1" applyProtection="1">
      <alignment horizontal="center"/>
    </xf>
    <xf numFmtId="164" fontId="3" fillId="6" borderId="43" xfId="1" applyFont="1" applyFill="1" applyBorder="1" applyAlignment="1" applyProtection="1">
      <alignment horizontal="center"/>
    </xf>
    <xf numFmtId="164" fontId="2" fillId="6" borderId="19" xfId="1" applyFont="1" applyFill="1" applyBorder="1" applyAlignment="1" applyProtection="1">
      <alignment horizontal="center"/>
    </xf>
    <xf numFmtId="164" fontId="3" fillId="6" borderId="38" xfId="1" applyFont="1" applyFill="1" applyBorder="1" applyAlignment="1" applyProtection="1">
      <alignment horizontal="center"/>
    </xf>
    <xf numFmtId="164" fontId="3" fillId="6" borderId="27" xfId="1" applyFont="1" applyFill="1" applyBorder="1" applyAlignment="1" applyProtection="1">
      <alignment horizontal="center"/>
    </xf>
    <xf numFmtId="164" fontId="3" fillId="6" borderId="66" xfId="1" applyFont="1" applyFill="1" applyBorder="1" applyAlignment="1" applyProtection="1">
      <alignment horizontal="center"/>
    </xf>
    <xf numFmtId="0" fontId="2" fillId="6" borderId="2" xfId="0" applyFont="1" applyFill="1" applyBorder="1" applyAlignment="1">
      <alignment horizontal="left" indent="1"/>
    </xf>
    <xf numFmtId="0" fontId="3" fillId="0" borderId="3" xfId="0" applyFont="1" applyBorder="1"/>
    <xf numFmtId="0" fontId="3" fillId="0" borderId="1" xfId="0" applyFont="1" applyBorder="1"/>
    <xf numFmtId="9" fontId="6" fillId="3" borderId="4" xfId="2" applyFont="1" applyFill="1" applyBorder="1" applyProtection="1"/>
    <xf numFmtId="9" fontId="6" fillId="3" borderId="1" xfId="2" applyFont="1" applyFill="1" applyBorder="1"/>
    <xf numFmtId="165" fontId="3" fillId="0" borderId="0" xfId="0" applyNumberFormat="1" applyFont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2" fillId="2" borderId="64" xfId="0" applyFont="1" applyFill="1" applyBorder="1" applyAlignment="1">
      <alignment horizontal="center"/>
    </xf>
    <xf numFmtId="1" fontId="2" fillId="2" borderId="61" xfId="0" applyNumberFormat="1" applyFont="1" applyFill="1" applyBorder="1" applyAlignment="1">
      <alignment horizontal="center"/>
    </xf>
    <xf numFmtId="0" fontId="2" fillId="2" borderId="63" xfId="0" applyFont="1" applyFill="1" applyBorder="1" applyAlignment="1">
      <alignment horizontal="center"/>
    </xf>
    <xf numFmtId="0" fontId="2" fillId="2" borderId="70" xfId="0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/>
    <xf numFmtId="0" fontId="3" fillId="6" borderId="18" xfId="0" applyFont="1" applyFill="1" applyBorder="1" applyAlignment="1">
      <alignment horizontal="center"/>
    </xf>
    <xf numFmtId="0" fontId="3" fillId="6" borderId="55" xfId="0" applyFont="1" applyFill="1" applyBorder="1"/>
    <xf numFmtId="0" fontId="3" fillId="6" borderId="18" xfId="0" applyFont="1" applyFill="1" applyBorder="1"/>
    <xf numFmtId="0" fontId="3" fillId="6" borderId="19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48" xfId="0" applyNumberFormat="1" applyFont="1" applyBorder="1" applyAlignment="1">
      <alignment horizontal="center"/>
    </xf>
    <xf numFmtId="1" fontId="2" fillId="0" borderId="45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164" fontId="2" fillId="0" borderId="41" xfId="1" applyFont="1" applyFill="1" applyBorder="1" applyAlignment="1" applyProtection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1" xfId="0" applyFont="1" applyFill="1" applyBorder="1" applyAlignment="1">
      <alignment horizontal="left"/>
    </xf>
    <xf numFmtId="0" fontId="2" fillId="2" borderId="3" xfId="0" applyFont="1" applyFill="1" applyBorder="1"/>
    <xf numFmtId="1" fontId="2" fillId="2" borderId="1" xfId="0" applyNumberFormat="1" applyFont="1" applyFill="1" applyBorder="1" applyAlignment="1">
      <alignment horizontal="center"/>
    </xf>
    <xf numFmtId="0" fontId="3" fillId="3" borderId="15" xfId="0" applyFont="1" applyFill="1" applyBorder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164" fontId="1" fillId="0" borderId="0" xfId="1" applyFont="1" applyProtection="1">
      <protection locked="0"/>
    </xf>
    <xf numFmtId="164" fontId="1" fillId="0" borderId="0" xfId="1" applyFont="1" applyProtection="1"/>
    <xf numFmtId="1" fontId="1" fillId="0" borderId="0" xfId="0" applyNumberFormat="1" applyFont="1" applyAlignment="1">
      <alignment horizontal="center"/>
    </xf>
    <xf numFmtId="0" fontId="1" fillId="0" borderId="0" xfId="0" applyFont="1" applyProtection="1">
      <protection locked="0"/>
    </xf>
    <xf numFmtId="0" fontId="1" fillId="0" borderId="0" xfId="0" applyFont="1"/>
    <xf numFmtId="0" fontId="1" fillId="6" borderId="3" xfId="0" applyFont="1" applyFill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0" fontId="2" fillId="3" borderId="56" xfId="0" applyFont="1" applyFill="1" applyBorder="1" applyAlignment="1">
      <alignment horizontal="center"/>
    </xf>
    <xf numFmtId="1" fontId="2" fillId="2" borderId="8" xfId="0" applyNumberFormat="1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1" fontId="2" fillId="0" borderId="8" xfId="0" applyNumberFormat="1" applyFont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1" fontId="2" fillId="0" borderId="19" xfId="0" applyNumberFormat="1" applyFont="1" applyBorder="1" applyAlignment="1" applyProtection="1">
      <alignment horizontal="center"/>
      <protection locked="0"/>
    </xf>
    <xf numFmtId="0" fontId="2" fillId="5" borderId="1" xfId="0" applyFont="1" applyFill="1" applyBorder="1" applyAlignment="1" applyProtection="1">
      <alignment horizontal="left" vertical="top"/>
      <protection hidden="1"/>
    </xf>
    <xf numFmtId="0" fontId="6" fillId="0" borderId="1" xfId="0" applyFont="1" applyBorder="1" applyAlignment="1" applyProtection="1">
      <alignment horizontal="left"/>
      <protection locked="0"/>
    </xf>
    <xf numFmtId="0" fontId="5" fillId="6" borderId="1" xfId="0" applyFont="1" applyFill="1" applyBorder="1" applyProtection="1">
      <protection hidden="1"/>
    </xf>
    <xf numFmtId="166" fontId="6" fillId="0" borderId="1" xfId="0" applyNumberFormat="1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6" borderId="2" xfId="0" applyFont="1" applyFill="1" applyBorder="1" applyAlignment="1" applyProtection="1">
      <alignment horizontal="left" vertical="top"/>
      <protection hidden="1"/>
    </xf>
    <xf numFmtId="0" fontId="3" fillId="6" borderId="44" xfId="0" applyFont="1" applyFill="1" applyBorder="1" applyAlignment="1" applyProtection="1">
      <alignment horizontal="left" vertical="top"/>
      <protection hidden="1"/>
    </xf>
    <xf numFmtId="0" fontId="3" fillId="6" borderId="4" xfId="0" applyFont="1" applyFill="1" applyBorder="1" applyAlignment="1" applyProtection="1">
      <alignment horizontal="left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left" vertical="top" wrapText="1"/>
      <protection hidden="1"/>
    </xf>
    <xf numFmtId="0" fontId="3" fillId="2" borderId="46" xfId="0" applyFont="1" applyFill="1" applyBorder="1" applyAlignment="1">
      <alignment horizontal="center" vertical="top" wrapText="1"/>
    </xf>
    <xf numFmtId="0" fontId="3" fillId="2" borderId="47" xfId="0" applyFont="1" applyFill="1" applyBorder="1" applyAlignment="1">
      <alignment horizontal="center" vertical="top" wrapText="1"/>
    </xf>
    <xf numFmtId="0" fontId="3" fillId="2" borderId="59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56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54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top" wrapText="1"/>
    </xf>
    <xf numFmtId="0" fontId="0" fillId="0" borderId="13" xfId="0" applyBorder="1"/>
    <xf numFmtId="0" fontId="0" fillId="0" borderId="68" xfId="0" applyBorder="1"/>
    <xf numFmtId="0" fontId="3" fillId="2" borderId="58" xfId="0" applyFont="1" applyFill="1" applyBorder="1" applyAlignment="1">
      <alignment horizontal="center" vertical="top" wrapText="1"/>
    </xf>
    <xf numFmtId="0" fontId="3" fillId="2" borderId="52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57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/>
    </xf>
    <xf numFmtId="0" fontId="2" fillId="2" borderId="68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2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0" borderId="61" xfId="0" applyFont="1" applyBorder="1"/>
    <xf numFmtId="0" fontId="3" fillId="0" borderId="62" xfId="0" applyFont="1" applyBorder="1"/>
    <xf numFmtId="0" fontId="3" fillId="0" borderId="3" xfId="0" applyFont="1" applyBorder="1"/>
    <xf numFmtId="0" fontId="3" fillId="0" borderId="1" xfId="0" applyFont="1" applyBorder="1"/>
    <xf numFmtId="0" fontId="3" fillId="0" borderId="18" xfId="0" applyFont="1" applyBorder="1"/>
    <xf numFmtId="0" fontId="3" fillId="0" borderId="19" xfId="0" applyFont="1" applyBorder="1"/>
    <xf numFmtId="0" fontId="3" fillId="2" borderId="62" xfId="0" applyFont="1" applyFill="1" applyBorder="1" applyAlignment="1">
      <alignment horizontal="left"/>
    </xf>
    <xf numFmtId="0" fontId="3" fillId="2" borderId="6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6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3" fillId="2" borderId="38" xfId="0" applyFont="1" applyFill="1" applyBorder="1" applyAlignment="1">
      <alignment horizontal="left"/>
    </xf>
    <xf numFmtId="0" fontId="3" fillId="6" borderId="62" xfId="0" applyFont="1" applyFill="1" applyBorder="1" applyAlignment="1">
      <alignment horizontal="left"/>
    </xf>
    <xf numFmtId="0" fontId="3" fillId="6" borderId="63" xfId="0" applyFont="1" applyFill="1" applyBorder="1" applyAlignment="1">
      <alignment horizontal="left"/>
    </xf>
    <xf numFmtId="0" fontId="3" fillId="6" borderId="19" xfId="0" applyFont="1" applyFill="1" applyBorder="1" applyAlignment="1">
      <alignment horizontal="left"/>
    </xf>
    <xf numFmtId="0" fontId="3" fillId="6" borderId="38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top" wrapText="1"/>
    </xf>
    <xf numFmtId="0" fontId="3" fillId="2" borderId="48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49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4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53" xfId="0" applyFont="1" applyFill="1" applyBorder="1" applyAlignment="1">
      <alignment horizontal="center" vertical="top" wrapText="1"/>
    </xf>
    <xf numFmtId="0" fontId="5" fillId="5" borderId="1" xfId="0" applyFont="1" applyFill="1" applyBorder="1" applyAlignment="1" applyProtection="1">
      <alignment horizontal="left"/>
      <protection hidden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3E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loria Mutshidza" id="{BF3DB691-02F4-46B9-B7BC-88BA9E31033F}" userId="S::GloriaM@atns.co.za::8c5b3838-7b15-4624-832d-b1efd324e6f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0" dT="2025-05-22T09:59:20.67" personId="{BF3DB691-02F4-46B9-B7BC-88BA9E31033F}" id="{7C15787F-2D1E-444D-AC42-AC94A1F6DEF5}">
    <text xml:space="preserve">Are we expecting quotations in foreign currency?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  <pageSetUpPr fitToPage="1"/>
  </sheetPr>
  <dimension ref="B1:K20"/>
  <sheetViews>
    <sheetView zoomScaleNormal="100" zoomScaleSheetLayoutView="90" workbookViewId="0">
      <selection activeCell="E28" sqref="E28"/>
    </sheetView>
  </sheetViews>
  <sheetFormatPr defaultColWidth="9.33203125" defaultRowHeight="12.5" x14ac:dyDescent="0.25"/>
  <cols>
    <col min="1" max="1" width="1.6640625" style="52" customWidth="1"/>
    <col min="2" max="2" width="3.6640625" style="52" customWidth="1"/>
    <col min="3" max="3" width="37.88671875" style="52" bestFit="1" customWidth="1"/>
    <col min="4" max="4" width="22.44140625" style="52" customWidth="1"/>
    <col min="5" max="5" width="69" style="52" customWidth="1"/>
    <col min="6" max="6" width="3.6640625" style="52" customWidth="1"/>
    <col min="7" max="7" width="1.6640625" style="52" customWidth="1"/>
    <col min="8" max="8" width="29" style="52" bestFit="1" customWidth="1"/>
    <col min="9" max="9" width="9" style="52" bestFit="1" customWidth="1"/>
    <col min="10" max="10" width="5.33203125" style="52" bestFit="1" customWidth="1"/>
    <col min="11" max="12" width="14.109375" style="52" bestFit="1" customWidth="1"/>
    <col min="13" max="16384" width="9.33203125" style="52"/>
  </cols>
  <sheetData>
    <row r="1" spans="2:11" ht="13" thickBot="1" x14ac:dyDescent="0.3"/>
    <row r="2" spans="2:11" ht="13" thickTop="1" x14ac:dyDescent="0.25">
      <c r="B2" s="53"/>
      <c r="C2" s="54"/>
      <c r="D2" s="54"/>
      <c r="E2" s="54"/>
      <c r="F2" s="55"/>
    </row>
    <row r="3" spans="2:11" ht="14" x14ac:dyDescent="0.3">
      <c r="B3" s="56"/>
      <c r="C3" s="57" t="s">
        <v>0</v>
      </c>
      <c r="D3" s="299" t="s">
        <v>1</v>
      </c>
      <c r="E3" s="299"/>
      <c r="F3" s="58"/>
    </row>
    <row r="4" spans="2:11" ht="20" x14ac:dyDescent="0.4">
      <c r="B4" s="56"/>
      <c r="C4" s="57" t="s">
        <v>2</v>
      </c>
      <c r="D4" s="369" t="s">
        <v>237</v>
      </c>
      <c r="E4" s="369"/>
      <c r="F4" s="58"/>
      <c r="K4" s="111"/>
    </row>
    <row r="5" spans="2:11" ht="14" x14ac:dyDescent="0.3">
      <c r="B5" s="56"/>
      <c r="C5" s="57" t="s">
        <v>3</v>
      </c>
      <c r="D5" s="300" t="s">
        <v>4</v>
      </c>
      <c r="E5" s="300"/>
      <c r="F5" s="58"/>
    </row>
    <row r="6" spans="2:11" ht="14" x14ac:dyDescent="0.3">
      <c r="B6" s="56"/>
      <c r="C6" s="57" t="s">
        <v>5</v>
      </c>
      <c r="D6" s="299">
        <v>0.1</v>
      </c>
      <c r="E6" s="299"/>
      <c r="F6" s="58"/>
    </row>
    <row r="7" spans="2:11" ht="14" x14ac:dyDescent="0.3">
      <c r="B7" s="56"/>
      <c r="C7" s="57" t="s">
        <v>6</v>
      </c>
      <c r="D7" s="301">
        <v>45909</v>
      </c>
      <c r="E7" s="301"/>
      <c r="F7" s="58"/>
    </row>
    <row r="8" spans="2:11" ht="13" thickBot="1" x14ac:dyDescent="0.3">
      <c r="B8" s="56"/>
      <c r="F8" s="58"/>
    </row>
    <row r="9" spans="2:11" ht="13" thickTop="1" x14ac:dyDescent="0.25">
      <c r="B9" s="53"/>
      <c r="C9" s="54"/>
      <c r="D9" s="54"/>
      <c r="E9" s="54"/>
      <c r="F9" s="55"/>
    </row>
    <row r="10" spans="2:11" ht="13" x14ac:dyDescent="0.25">
      <c r="B10" s="56"/>
      <c r="C10" s="303" t="s">
        <v>7</v>
      </c>
      <c r="D10" s="304"/>
      <c r="E10" s="305"/>
      <c r="F10" s="58"/>
    </row>
    <row r="11" spans="2:11" x14ac:dyDescent="0.25">
      <c r="B11" s="56"/>
      <c r="C11" s="59" t="s">
        <v>8</v>
      </c>
      <c r="D11" s="302" t="s">
        <v>9</v>
      </c>
      <c r="E11" s="302"/>
      <c r="F11" s="58"/>
    </row>
    <row r="12" spans="2:11" x14ac:dyDescent="0.25">
      <c r="B12" s="56"/>
      <c r="C12" s="59" t="s">
        <v>10</v>
      </c>
      <c r="D12" s="306" t="s">
        <v>11</v>
      </c>
      <c r="E12" s="307"/>
      <c r="F12" s="58"/>
    </row>
    <row r="13" spans="2:11" x14ac:dyDescent="0.25">
      <c r="B13" s="56"/>
      <c r="C13" s="59" t="s">
        <v>12</v>
      </c>
      <c r="D13" s="306" t="s">
        <v>13</v>
      </c>
      <c r="E13" s="307"/>
      <c r="F13" s="58"/>
    </row>
    <row r="14" spans="2:11" x14ac:dyDescent="0.25">
      <c r="B14" s="56"/>
      <c r="C14" s="59" t="s">
        <v>14</v>
      </c>
      <c r="D14" s="306" t="s">
        <v>15</v>
      </c>
      <c r="E14" s="307"/>
      <c r="F14" s="58"/>
    </row>
    <row r="15" spans="2:11" x14ac:dyDescent="0.25">
      <c r="B15" s="56"/>
      <c r="C15" s="59" t="s">
        <v>16</v>
      </c>
      <c r="D15" s="302" t="s">
        <v>17</v>
      </c>
      <c r="E15" s="302"/>
      <c r="F15" s="58"/>
    </row>
    <row r="16" spans="2:11" x14ac:dyDescent="0.25">
      <c r="B16" s="56"/>
      <c r="C16" s="59" t="s">
        <v>18</v>
      </c>
      <c r="D16" s="302" t="s">
        <v>19</v>
      </c>
      <c r="E16" s="302"/>
      <c r="F16" s="58"/>
    </row>
    <row r="17" spans="2:6" x14ac:dyDescent="0.25">
      <c r="B17" s="56"/>
      <c r="C17" s="145" t="s">
        <v>20</v>
      </c>
      <c r="D17" s="298" t="s">
        <v>21</v>
      </c>
      <c r="E17" s="298"/>
      <c r="F17" s="58"/>
    </row>
    <row r="18" spans="2:6" x14ac:dyDescent="0.25">
      <c r="B18" s="56"/>
      <c r="C18" s="145" t="s">
        <v>22</v>
      </c>
      <c r="D18" s="298" t="s">
        <v>23</v>
      </c>
      <c r="E18" s="298"/>
      <c r="F18" s="58"/>
    </row>
    <row r="19" spans="2:6" ht="13" thickBot="1" x14ac:dyDescent="0.3">
      <c r="B19" s="60"/>
      <c r="C19" s="61"/>
      <c r="D19" s="61"/>
      <c r="E19" s="61"/>
      <c r="F19" s="62"/>
    </row>
    <row r="20" spans="2:6" ht="6.75" customHeight="1" thickTop="1" x14ac:dyDescent="0.25">
      <c r="B20" s="54"/>
      <c r="C20" s="63"/>
      <c r="D20" s="63"/>
      <c r="E20" s="63"/>
      <c r="F20" s="54"/>
    </row>
  </sheetData>
  <sheetProtection selectLockedCells="1"/>
  <mergeCells count="14">
    <mergeCell ref="D18:E18"/>
    <mergeCell ref="D3:E3"/>
    <mergeCell ref="D4:E4"/>
    <mergeCell ref="D5:E5"/>
    <mergeCell ref="D6:E6"/>
    <mergeCell ref="D7:E7"/>
    <mergeCell ref="D15:E15"/>
    <mergeCell ref="D16:E16"/>
    <mergeCell ref="D17:E17"/>
    <mergeCell ref="C10:E10"/>
    <mergeCell ref="D11:E11"/>
    <mergeCell ref="D12:E12"/>
    <mergeCell ref="D13:E13"/>
    <mergeCell ref="D14:E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  <pageSetUpPr fitToPage="1"/>
  </sheetPr>
  <dimension ref="A1:L40"/>
  <sheetViews>
    <sheetView showGridLines="0" tabSelected="1" zoomScale="90" zoomScaleNormal="90" workbookViewId="0">
      <selection activeCell="C4" sqref="C4:H4"/>
    </sheetView>
  </sheetViews>
  <sheetFormatPr defaultColWidth="9.33203125" defaultRowHeight="12.5" x14ac:dyDescent="0.25"/>
  <cols>
    <col min="1" max="1" width="17.6640625" style="1" customWidth="1"/>
    <col min="2" max="2" width="57.88671875" style="2" customWidth="1"/>
    <col min="3" max="3" width="16.6640625" style="2" customWidth="1"/>
    <col min="4" max="4" width="10.6640625" style="2" customWidth="1"/>
    <col min="5" max="5" width="22.6640625" style="2" customWidth="1"/>
    <col min="6" max="6" width="20.88671875" customWidth="1"/>
    <col min="7" max="7" width="14.6640625" customWidth="1"/>
    <col min="8" max="8" width="19.6640625" customWidth="1"/>
    <col min="9" max="9" width="10.6640625" customWidth="1"/>
    <col min="10" max="10" width="21.109375" style="2" customWidth="1"/>
    <col min="11" max="12" width="20.109375" customWidth="1"/>
    <col min="13" max="16384" width="9.33203125" style="2"/>
  </cols>
  <sheetData>
    <row r="1" spans="1:12" ht="13" x14ac:dyDescent="0.3">
      <c r="A1" s="332" t="s">
        <v>24</v>
      </c>
      <c r="B1" s="332"/>
      <c r="C1"/>
      <c r="D1"/>
      <c r="E1"/>
      <c r="J1"/>
    </row>
    <row r="2" spans="1:12" customFormat="1" ht="13.5" thickBot="1" x14ac:dyDescent="0.35">
      <c r="A2" s="332"/>
      <c r="B2" s="332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337" t="s">
        <v>0</v>
      </c>
      <c r="B3" s="338"/>
      <c r="C3" s="343" t="str">
        <f>Instructions!D3</f>
        <v>Tenderer  Company name</v>
      </c>
      <c r="D3" s="343"/>
      <c r="E3" s="343"/>
      <c r="F3" s="343"/>
      <c r="G3" s="343"/>
      <c r="H3" s="344"/>
      <c r="I3" s="3"/>
      <c r="J3" s="3"/>
      <c r="K3" s="3"/>
      <c r="L3" s="3"/>
    </row>
    <row r="4" spans="1:12" customFormat="1" ht="13" x14ac:dyDescent="0.3">
      <c r="A4" s="339" t="s">
        <v>25</v>
      </c>
      <c r="B4" s="340"/>
      <c r="C4" s="345" t="str">
        <f>Instructions!D4</f>
        <v>ATNS/TPG/RFP024/2025/2026/Electronic Security</v>
      </c>
      <c r="D4" s="345"/>
      <c r="E4" s="345"/>
      <c r="F4" s="345"/>
      <c r="G4" s="345"/>
      <c r="H4" s="346"/>
      <c r="I4" s="253"/>
      <c r="J4" s="3"/>
      <c r="K4" s="3"/>
      <c r="L4" s="3"/>
    </row>
    <row r="5" spans="1:12" customFormat="1" ht="13" x14ac:dyDescent="0.3">
      <c r="A5" s="339" t="s">
        <v>26</v>
      </c>
      <c r="B5" s="340"/>
      <c r="C5" s="345" t="s">
        <v>27</v>
      </c>
      <c r="D5" s="345"/>
      <c r="E5" s="345"/>
      <c r="F5" s="345"/>
      <c r="G5" s="345"/>
      <c r="H5" s="346"/>
      <c r="I5" s="253"/>
      <c r="J5" s="3"/>
      <c r="K5" s="3"/>
      <c r="L5" s="3"/>
    </row>
    <row r="6" spans="1:12" customFormat="1" ht="13.5" thickBot="1" x14ac:dyDescent="0.35">
      <c r="A6" s="341" t="s">
        <v>28</v>
      </c>
      <c r="B6" s="342"/>
      <c r="C6" s="347" t="s">
        <v>29</v>
      </c>
      <c r="D6" s="347"/>
      <c r="E6" s="347"/>
      <c r="F6" s="347"/>
      <c r="G6" s="347"/>
      <c r="H6" s="348"/>
      <c r="I6" s="253"/>
      <c r="J6" s="3"/>
      <c r="K6" s="3"/>
      <c r="L6" s="3"/>
    </row>
    <row r="7" spans="1:12" customFormat="1" ht="13" x14ac:dyDescent="0.3">
      <c r="A7" s="337" t="s">
        <v>129</v>
      </c>
      <c r="B7" s="338"/>
      <c r="C7" s="349" t="str">
        <f>Instructions!D5</f>
        <v>FC</v>
      </c>
      <c r="D7" s="349"/>
      <c r="E7" s="349"/>
      <c r="F7" s="349"/>
      <c r="G7" s="349"/>
      <c r="H7" s="350"/>
      <c r="I7" s="253"/>
      <c r="J7" s="3"/>
      <c r="K7" s="3"/>
      <c r="L7" s="3"/>
    </row>
    <row r="8" spans="1:12" customFormat="1" ht="13.5" thickBot="1" x14ac:dyDescent="0.35">
      <c r="A8" s="341" t="s">
        <v>30</v>
      </c>
      <c r="B8" s="342"/>
      <c r="C8" s="351">
        <f>Instructions!D6</f>
        <v>0.1</v>
      </c>
      <c r="D8" s="351"/>
      <c r="E8" s="351"/>
      <c r="F8" s="351"/>
      <c r="G8" s="351"/>
      <c r="H8" s="352"/>
      <c r="I8" s="253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x14ac:dyDescent="0.25">
      <c r="A10" s="3"/>
      <c r="B10" s="3"/>
      <c r="C10" s="333" t="s">
        <v>31</v>
      </c>
      <c r="D10" s="318"/>
      <c r="E10" s="318"/>
      <c r="F10" s="318"/>
      <c r="G10" s="318"/>
      <c r="H10" s="334"/>
      <c r="I10" s="317" t="s">
        <v>32</v>
      </c>
      <c r="J10" s="318"/>
      <c r="K10" s="319"/>
      <c r="L10" s="330"/>
    </row>
    <row r="11" spans="1:12" customFormat="1" ht="13" thickBot="1" x14ac:dyDescent="0.3">
      <c r="A11" s="3"/>
      <c r="B11" s="3"/>
      <c r="C11" s="335"/>
      <c r="D11" s="321"/>
      <c r="E11" s="321"/>
      <c r="F11" s="321"/>
      <c r="G11" s="321"/>
      <c r="H11" s="336"/>
      <c r="I11" s="320"/>
      <c r="J11" s="321"/>
      <c r="K11" s="322"/>
      <c r="L11" s="331"/>
    </row>
    <row r="12" spans="1:12" customFormat="1" ht="13" x14ac:dyDescent="0.2">
      <c r="A12" s="311" t="s">
        <v>33</v>
      </c>
      <c r="B12" s="308" t="s">
        <v>34</v>
      </c>
      <c r="C12" s="311" t="s">
        <v>35</v>
      </c>
      <c r="D12" s="66" t="s">
        <v>36</v>
      </c>
      <c r="E12" s="314" t="s">
        <v>37</v>
      </c>
      <c r="F12" s="314" t="s">
        <v>38</v>
      </c>
      <c r="G12" s="314" t="str">
        <f>"ROE: 1R = "&amp;C8</f>
        <v>ROE: 1R = 0.1</v>
      </c>
      <c r="H12" s="308" t="s">
        <v>39</v>
      </c>
      <c r="I12" s="81" t="s">
        <v>36</v>
      </c>
      <c r="J12" s="314" t="s">
        <v>40</v>
      </c>
      <c r="K12" s="327" t="s">
        <v>41</v>
      </c>
      <c r="L12" s="323" t="s">
        <v>42</v>
      </c>
    </row>
    <row r="13" spans="1:12" customFormat="1" ht="13" x14ac:dyDescent="0.2">
      <c r="A13" s="312"/>
      <c r="B13" s="309"/>
      <c r="C13" s="312"/>
      <c r="D13" s="67"/>
      <c r="E13" s="315"/>
      <c r="F13" s="315"/>
      <c r="G13" s="315"/>
      <c r="H13" s="309"/>
      <c r="I13" s="82"/>
      <c r="J13" s="315"/>
      <c r="K13" s="328"/>
      <c r="L13" s="324"/>
    </row>
    <row r="14" spans="1:12" customFormat="1" ht="13.5" thickBot="1" x14ac:dyDescent="0.25">
      <c r="A14" s="313"/>
      <c r="B14" s="310"/>
      <c r="C14" s="313"/>
      <c r="D14" s="83"/>
      <c r="E14" s="326"/>
      <c r="F14" s="326"/>
      <c r="G14" s="316"/>
      <c r="H14" s="310"/>
      <c r="I14" s="84"/>
      <c r="J14" s="326"/>
      <c r="K14" s="329"/>
      <c r="L14" s="325"/>
    </row>
    <row r="15" spans="1:12" customFormat="1" ht="13" x14ac:dyDescent="0.3">
      <c r="A15" s="254"/>
      <c r="B15" s="85"/>
      <c r="C15" s="86"/>
      <c r="D15" s="87"/>
      <c r="E15" s="87"/>
      <c r="F15" s="87"/>
      <c r="G15" s="87"/>
      <c r="H15" s="255"/>
      <c r="I15" s="256"/>
      <c r="J15" s="87"/>
      <c r="K15" s="257"/>
      <c r="L15" s="258"/>
    </row>
    <row r="16" spans="1:12" customFormat="1" ht="14" x14ac:dyDescent="0.3">
      <c r="A16" s="229" t="s">
        <v>43</v>
      </c>
      <c r="B16" s="230" t="s">
        <v>44</v>
      </c>
      <c r="C16" s="231"/>
      <c r="D16" s="232"/>
      <c r="E16" s="233"/>
      <c r="F16" s="233"/>
      <c r="G16" s="232"/>
      <c r="H16" s="234"/>
      <c r="I16" s="231"/>
      <c r="J16" s="233"/>
      <c r="K16" s="235"/>
      <c r="L16" s="236"/>
    </row>
    <row r="17" spans="1:12" customFormat="1" ht="13" x14ac:dyDescent="0.3">
      <c r="A17" s="216" t="s">
        <v>45</v>
      </c>
      <c r="B17" s="248" t="s">
        <v>46</v>
      </c>
      <c r="C17" s="170"/>
      <c r="D17" s="259"/>
      <c r="E17" s="217"/>
      <c r="F17" s="217">
        <f>'G2_1 PMP'!F103</f>
        <v>0</v>
      </c>
      <c r="G17" s="218"/>
      <c r="H17" s="219">
        <f>'G2_1 PMP'!H103</f>
        <v>0</v>
      </c>
      <c r="I17" s="220"/>
      <c r="J17" s="217"/>
      <c r="K17" s="221">
        <f>'G2_1 PMP'!K103</f>
        <v>0</v>
      </c>
      <c r="L17" s="222">
        <f>'G2_1 PMP'!L103</f>
        <v>0</v>
      </c>
    </row>
    <row r="18" spans="1:12" customFormat="1" ht="13" x14ac:dyDescent="0.3">
      <c r="A18" s="216" t="s">
        <v>47</v>
      </c>
      <c r="B18" s="248" t="s">
        <v>48</v>
      </c>
      <c r="C18" s="170"/>
      <c r="D18" s="259"/>
      <c r="E18" s="217"/>
      <c r="F18" s="217">
        <f>'G2_2 ILS'!F57</f>
        <v>0</v>
      </c>
      <c r="G18" s="218"/>
      <c r="H18" s="219">
        <f>'G2_2 ILS'!H57</f>
        <v>0</v>
      </c>
      <c r="I18" s="220"/>
      <c r="J18" s="217"/>
      <c r="K18" s="221">
        <f>'G2_2 ILS'!K57</f>
        <v>0</v>
      </c>
      <c r="L18" s="222">
        <f>'G2_2 ILS'!L57</f>
        <v>0</v>
      </c>
    </row>
    <row r="19" spans="1:12" customFormat="1" ht="13.5" customHeight="1" x14ac:dyDescent="0.3">
      <c r="A19" s="74"/>
      <c r="B19" s="88"/>
      <c r="C19" s="249"/>
      <c r="D19" s="260"/>
      <c r="E19" s="89"/>
      <c r="F19" s="89"/>
      <c r="G19" s="89"/>
      <c r="H19" s="92"/>
      <c r="I19" s="91"/>
      <c r="J19" s="89"/>
      <c r="K19" s="90"/>
      <c r="L19" s="93"/>
    </row>
    <row r="20" spans="1:12" customFormat="1" ht="14" x14ac:dyDescent="0.3">
      <c r="A20" s="229" t="s">
        <v>49</v>
      </c>
      <c r="B20" s="230" t="s">
        <v>50</v>
      </c>
      <c r="C20" s="231"/>
      <c r="D20" s="232"/>
      <c r="E20" s="233"/>
      <c r="F20" s="233"/>
      <c r="G20" s="237"/>
      <c r="H20" s="234"/>
      <c r="I20" s="231"/>
      <c r="J20" s="233"/>
      <c r="K20" s="235"/>
      <c r="L20" s="236"/>
    </row>
    <row r="21" spans="1:12" customFormat="1" ht="13.5" customHeight="1" x14ac:dyDescent="0.3">
      <c r="A21" s="216" t="s">
        <v>51</v>
      </c>
      <c r="B21" s="248" t="str">
        <f>'G3_1 CCTV'!B6</f>
        <v>CCTV</v>
      </c>
      <c r="C21" s="170"/>
      <c r="D21" s="259"/>
      <c r="E21" s="217"/>
      <c r="F21" s="217">
        <f>'G3_1 CCTV'!F142</f>
        <v>0</v>
      </c>
      <c r="G21" s="218"/>
      <c r="H21" s="219">
        <f>'G3_1 CCTV'!H142</f>
        <v>0</v>
      </c>
      <c r="I21" s="223"/>
      <c r="J21" s="217"/>
      <c r="K21" s="221">
        <f>'G3_1 CCTV'!K142</f>
        <v>0</v>
      </c>
      <c r="L21" s="222">
        <f>'G3_1 CCTV'!L142</f>
        <v>0</v>
      </c>
    </row>
    <row r="22" spans="1:12" customFormat="1" ht="13.5" customHeight="1" x14ac:dyDescent="0.3">
      <c r="A22" s="216" t="s">
        <v>52</v>
      </c>
      <c r="B22" s="248" t="str">
        <f>'G3_2 Intercom'!B6</f>
        <v>Intercom</v>
      </c>
      <c r="C22" s="170"/>
      <c r="D22" s="259"/>
      <c r="E22" s="217"/>
      <c r="F22" s="217">
        <f>'G3_2 Intercom'!F142</f>
        <v>0</v>
      </c>
      <c r="G22" s="218"/>
      <c r="H22" s="219">
        <f>'G3_2 Intercom'!H142</f>
        <v>0</v>
      </c>
      <c r="I22" s="223"/>
      <c r="J22" s="217"/>
      <c r="K22" s="221">
        <f>'G3_2 Intercom'!K142</f>
        <v>0</v>
      </c>
      <c r="L22" s="222">
        <f>'G3_2 Intercom'!L142</f>
        <v>0</v>
      </c>
    </row>
    <row r="23" spans="1:12" customFormat="1" ht="13.5" customHeight="1" x14ac:dyDescent="0.3">
      <c r="A23" s="216" t="s">
        <v>53</v>
      </c>
      <c r="B23" s="248" t="str">
        <f>'G3_3 Alarm'!B6</f>
        <v>Alarm</v>
      </c>
      <c r="C23" s="170"/>
      <c r="D23" s="259"/>
      <c r="E23" s="217"/>
      <c r="F23" s="217">
        <f>'G3_3 Alarm'!F142</f>
        <v>0</v>
      </c>
      <c r="G23" s="218"/>
      <c r="H23" s="219">
        <f>'G3_3 Alarm'!H142</f>
        <v>0</v>
      </c>
      <c r="I23" s="223"/>
      <c r="J23" s="217"/>
      <c r="K23" s="221">
        <f>'G3_3 Alarm'!K142</f>
        <v>0</v>
      </c>
      <c r="L23" s="222">
        <f>'G3_3 Alarm'!L142</f>
        <v>0</v>
      </c>
    </row>
    <row r="24" spans="1:12" customFormat="1" ht="13.5" customHeight="1" x14ac:dyDescent="0.3">
      <c r="A24" s="216" t="s">
        <v>133</v>
      </c>
      <c r="B24" s="248" t="str">
        <f>'G3_4 Central'!B6</f>
        <v>Monitoring Stations</v>
      </c>
      <c r="C24" s="170"/>
      <c r="D24" s="259"/>
      <c r="E24" s="217"/>
      <c r="F24" s="217">
        <f>'G3_4 Central'!F50</f>
        <v>0</v>
      </c>
      <c r="G24" s="218"/>
      <c r="H24" s="219">
        <f>'G3_4 Central'!H50</f>
        <v>0</v>
      </c>
      <c r="I24" s="223"/>
      <c r="J24" s="217"/>
      <c r="K24" s="221">
        <f>'G3_4 Central'!K50</f>
        <v>0</v>
      </c>
      <c r="L24" s="222">
        <f>'G3_4 Central'!L50</f>
        <v>0</v>
      </c>
    </row>
    <row r="25" spans="1:12" customFormat="1" ht="13.5" customHeight="1" x14ac:dyDescent="0.3">
      <c r="A25" s="261"/>
      <c r="B25" s="262"/>
      <c r="C25" s="249"/>
      <c r="D25" s="260"/>
      <c r="E25" s="89"/>
      <c r="F25" s="89"/>
      <c r="G25" s="89"/>
      <c r="H25" s="92"/>
      <c r="I25" s="91"/>
      <c r="J25" s="89"/>
      <c r="K25" s="90"/>
      <c r="L25" s="93"/>
    </row>
    <row r="26" spans="1:12" customFormat="1" ht="14" x14ac:dyDescent="0.3">
      <c r="A26" s="229" t="s">
        <v>54</v>
      </c>
      <c r="B26" s="230" t="s">
        <v>55</v>
      </c>
      <c r="C26" s="231"/>
      <c r="D26" s="232"/>
      <c r="E26" s="233"/>
      <c r="F26" s="233">
        <f>'G4 Miscellaneous'!F42</f>
        <v>0</v>
      </c>
      <c r="G26" s="237"/>
      <c r="H26" s="234">
        <f>'G4 Miscellaneous'!H42</f>
        <v>0</v>
      </c>
      <c r="I26" s="231"/>
      <c r="J26" s="233"/>
      <c r="K26" s="235">
        <f>'G4 Miscellaneous'!K42</f>
        <v>0</v>
      </c>
      <c r="L26" s="236">
        <f>'G4 Miscellaneous'!L42</f>
        <v>0</v>
      </c>
    </row>
    <row r="27" spans="1:12" customFormat="1" ht="13.5" customHeight="1" x14ac:dyDescent="0.3">
      <c r="A27" s="261"/>
      <c r="B27" s="262"/>
      <c r="C27" s="249"/>
      <c r="D27" s="260"/>
      <c r="E27" s="105"/>
      <c r="F27" s="105"/>
      <c r="G27" s="105"/>
      <c r="H27" s="108"/>
      <c r="I27" s="91"/>
      <c r="J27" s="105"/>
      <c r="K27" s="106"/>
      <c r="L27" s="109"/>
    </row>
    <row r="28" spans="1:12" customFormat="1" ht="13.5" thickBot="1" x14ac:dyDescent="0.35">
      <c r="A28" s="263"/>
      <c r="B28" s="264"/>
      <c r="C28" s="265"/>
      <c r="D28" s="266"/>
      <c r="E28" s="224"/>
      <c r="F28" s="224"/>
      <c r="G28" s="224"/>
      <c r="H28" s="225"/>
      <c r="I28" s="226"/>
      <c r="J28" s="224"/>
      <c r="K28" s="227"/>
      <c r="L28" s="228"/>
    </row>
    <row r="29" spans="1:12" customFormat="1" ht="14.5" thickBot="1" x14ac:dyDescent="0.35">
      <c r="A29" s="94"/>
      <c r="B29" s="95" t="s">
        <v>56</v>
      </c>
      <c r="C29" s="96"/>
      <c r="D29" s="97"/>
      <c r="E29" s="97"/>
      <c r="F29" s="97">
        <f>SUM(F15:F28)</f>
        <v>0</v>
      </c>
      <c r="G29" s="97"/>
      <c r="H29" s="98">
        <f>SUM(H15:H28)</f>
        <v>0</v>
      </c>
      <c r="I29" s="99"/>
      <c r="J29" s="97"/>
      <c r="K29" s="100">
        <f>SUM(K15:K28)</f>
        <v>0</v>
      </c>
      <c r="L29" s="101">
        <f>SUM(L15:L28)</f>
        <v>0</v>
      </c>
    </row>
    <row r="30" spans="1:12" customFormat="1" ht="13" x14ac:dyDescent="0.3">
      <c r="A30" s="267"/>
      <c r="B30" s="102"/>
      <c r="C30" s="103"/>
      <c r="D30" s="104"/>
      <c r="E30" s="268"/>
      <c r="F30" s="268"/>
      <c r="G30" s="268"/>
      <c r="H30" s="269"/>
      <c r="I30" s="270"/>
      <c r="J30" s="268"/>
      <c r="K30" s="271"/>
      <c r="L30" s="272"/>
    </row>
    <row r="31" spans="1:12" customFormat="1" ht="14" x14ac:dyDescent="0.3">
      <c r="A31" s="229" t="s">
        <v>57</v>
      </c>
      <c r="B31" s="230" t="s">
        <v>58</v>
      </c>
      <c r="C31" s="231"/>
      <c r="D31" s="232"/>
      <c r="E31" s="233"/>
      <c r="F31" s="233">
        <f>'G5 Options'!F$61</f>
        <v>0</v>
      </c>
      <c r="G31" s="237"/>
      <c r="H31" s="235">
        <f>'G5 Options'!H$61</f>
        <v>0</v>
      </c>
      <c r="I31" s="238"/>
      <c r="J31" s="233"/>
      <c r="K31" s="234">
        <f>'G5 Options'!K$61</f>
        <v>0</v>
      </c>
      <c r="L31" s="236">
        <f>'G5 Options'!L$61</f>
        <v>0</v>
      </c>
    </row>
    <row r="32" spans="1:12" customFormat="1" ht="13" x14ac:dyDescent="0.3">
      <c r="A32" s="261"/>
      <c r="B32" s="262"/>
      <c r="C32" s="249"/>
      <c r="D32" s="260"/>
      <c r="E32" s="105"/>
      <c r="F32" s="105"/>
      <c r="G32" s="105"/>
      <c r="H32" s="106"/>
      <c r="I32" s="107"/>
      <c r="J32" s="105"/>
      <c r="K32" s="108"/>
      <c r="L32" s="109"/>
    </row>
    <row r="33" spans="1:12" customFormat="1" ht="14" x14ac:dyDescent="0.3">
      <c r="A33" s="229" t="s">
        <v>59</v>
      </c>
      <c r="B33" s="230" t="s">
        <v>60</v>
      </c>
      <c r="C33" s="231"/>
      <c r="D33" s="232"/>
      <c r="E33" s="233"/>
      <c r="F33" s="233">
        <f>'G6_ Support Contract (Inflated'!F29</f>
        <v>0</v>
      </c>
      <c r="G33" s="237"/>
      <c r="H33" s="233">
        <f>'G6_ Support Contract (Inflated'!H29</f>
        <v>0</v>
      </c>
      <c r="I33" s="233"/>
      <c r="J33" s="233"/>
      <c r="K33" s="233">
        <f>'G6_ Support Contract (Inflated'!K29</f>
        <v>0</v>
      </c>
      <c r="L33" s="233">
        <f>'G6_ Support Contract (Inflated'!L29</f>
        <v>0</v>
      </c>
    </row>
    <row r="34" spans="1:12" customFormat="1" ht="13.5" thickBot="1" x14ac:dyDescent="0.35">
      <c r="A34" s="261"/>
      <c r="B34" s="262"/>
      <c r="C34" s="249"/>
      <c r="D34" s="260"/>
      <c r="E34" s="105"/>
      <c r="F34" s="105"/>
      <c r="G34" s="105"/>
      <c r="H34" s="106"/>
      <c r="I34" s="107"/>
      <c r="J34" s="105"/>
      <c r="K34" s="108"/>
      <c r="L34" s="109"/>
    </row>
    <row r="35" spans="1:12" customFormat="1" ht="16" thickBot="1" x14ac:dyDescent="0.4">
      <c r="A35" s="94"/>
      <c r="B35" s="239" t="s">
        <v>61</v>
      </c>
      <c r="C35" s="96"/>
      <c r="D35" s="110"/>
      <c r="E35" s="97"/>
      <c r="F35" s="97">
        <f>F31+F29+F33</f>
        <v>0</v>
      </c>
      <c r="G35" s="97"/>
      <c r="H35" s="97">
        <f>H31+H29+H33</f>
        <v>0</v>
      </c>
      <c r="I35" s="97"/>
      <c r="J35" s="97"/>
      <c r="K35" s="97">
        <f>K31+K29+K33</f>
        <v>0</v>
      </c>
      <c r="L35" s="98">
        <f>L31+L29+L33</f>
        <v>0</v>
      </c>
    </row>
    <row r="36" spans="1:12" customFormat="1" ht="13" x14ac:dyDescent="0.3">
      <c r="A36" s="273"/>
      <c r="B36" s="274"/>
      <c r="C36" s="275"/>
      <c r="D36" s="276"/>
      <c r="E36" s="198"/>
      <c r="F36" s="198"/>
      <c r="G36" s="198"/>
      <c r="H36" s="199"/>
      <c r="I36" s="200"/>
      <c r="J36" s="198"/>
      <c r="K36" s="201"/>
      <c r="L36" s="202"/>
    </row>
    <row r="37" spans="1:12" customFormat="1" ht="14" x14ac:dyDescent="0.3">
      <c r="A37" s="229"/>
      <c r="B37" s="230" t="s">
        <v>62</v>
      </c>
      <c r="C37" s="231"/>
      <c r="D37" s="252">
        <v>0.15</v>
      </c>
      <c r="E37" s="233"/>
      <c r="F37" s="233"/>
      <c r="G37" s="237"/>
      <c r="H37" s="235">
        <f>H35*D37</f>
        <v>0</v>
      </c>
      <c r="I37" s="251">
        <v>0.15</v>
      </c>
      <c r="J37" s="233"/>
      <c r="K37" s="235">
        <f>K35*I37</f>
        <v>0</v>
      </c>
      <c r="L37" s="236">
        <f>K37+H37</f>
        <v>0</v>
      </c>
    </row>
    <row r="38" spans="1:12" customFormat="1" ht="13.5" thickBot="1" x14ac:dyDescent="0.35">
      <c r="A38" s="273"/>
      <c r="B38" s="274"/>
      <c r="C38" s="275"/>
      <c r="D38" s="276"/>
      <c r="E38" s="198"/>
      <c r="F38" s="198"/>
      <c r="G38" s="198"/>
      <c r="H38" s="199"/>
      <c r="I38" s="200"/>
      <c r="J38" s="198"/>
      <c r="K38" s="201"/>
      <c r="L38" s="202"/>
    </row>
    <row r="39" spans="1:12" customFormat="1" ht="16" thickBot="1" x14ac:dyDescent="0.4">
      <c r="A39" s="94"/>
      <c r="B39" s="239" t="s">
        <v>63</v>
      </c>
      <c r="C39" s="96"/>
      <c r="D39" s="110"/>
      <c r="E39" s="97"/>
      <c r="F39" s="97"/>
      <c r="G39" s="97"/>
      <c r="H39" s="97">
        <f>H35+H37</f>
        <v>0</v>
      </c>
      <c r="I39" s="97"/>
      <c r="J39" s="97"/>
      <c r="K39" s="97">
        <f t="shared" ref="K39:L39" si="0">K35+K37</f>
        <v>0</v>
      </c>
      <c r="L39" s="97">
        <f t="shared" si="0"/>
        <v>0</v>
      </c>
    </row>
    <row r="40" spans="1:12" customFormat="1" x14ac:dyDescent="0.25">
      <c r="A40" s="1"/>
      <c r="B40" s="5"/>
      <c r="C40" s="5"/>
      <c r="D40" s="5"/>
      <c r="E40" s="5"/>
      <c r="F40" s="1"/>
      <c r="G40" s="1"/>
      <c r="H40" s="1"/>
      <c r="I40" s="1"/>
      <c r="J40" s="1"/>
      <c r="K40" s="1"/>
      <c r="L40" s="1"/>
    </row>
  </sheetData>
  <sheetProtection selectLockedCells="1"/>
  <mergeCells count="27">
    <mergeCell ref="L10:L11"/>
    <mergeCell ref="A1:B1"/>
    <mergeCell ref="A2:B2"/>
    <mergeCell ref="C10:H11"/>
    <mergeCell ref="A3:B3"/>
    <mergeCell ref="A4:B4"/>
    <mergeCell ref="A5:B5"/>
    <mergeCell ref="A8:B8"/>
    <mergeCell ref="C3:H3"/>
    <mergeCell ref="C4:H4"/>
    <mergeCell ref="C5:H5"/>
    <mergeCell ref="C6:H6"/>
    <mergeCell ref="C7:H7"/>
    <mergeCell ref="C8:H8"/>
    <mergeCell ref="A6:B6"/>
    <mergeCell ref="A7:B7"/>
    <mergeCell ref="L12:L14"/>
    <mergeCell ref="E12:E14"/>
    <mergeCell ref="F12:F14"/>
    <mergeCell ref="H12:H14"/>
    <mergeCell ref="J12:J14"/>
    <mergeCell ref="K12:K14"/>
    <mergeCell ref="B12:B14"/>
    <mergeCell ref="A12:A14"/>
    <mergeCell ref="C12:C14"/>
    <mergeCell ref="G12:G14"/>
    <mergeCell ref="I10:K11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65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  <pageSetUpPr fitToPage="1"/>
  </sheetPr>
  <dimension ref="A1:L150"/>
  <sheetViews>
    <sheetView showGridLines="0" zoomScaleNormal="100" workbookViewId="0">
      <selection activeCell="B35" sqref="B35"/>
    </sheetView>
  </sheetViews>
  <sheetFormatPr defaultColWidth="9.33203125" defaultRowHeight="10" x14ac:dyDescent="0.2"/>
  <cols>
    <col min="1" max="1" width="21.88671875" style="2" customWidth="1"/>
    <col min="2" max="2" width="50.6640625" style="2" customWidth="1"/>
    <col min="3" max="3" width="15.6640625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2" t="s">
        <v>64</v>
      </c>
      <c r="B1" s="332"/>
      <c r="C1"/>
      <c r="D1"/>
      <c r="E1"/>
      <c r="J1"/>
    </row>
    <row r="2" spans="1:12" customFormat="1" ht="13" x14ac:dyDescent="0.3">
      <c r="A2" s="332" t="s">
        <v>65</v>
      </c>
      <c r="B2" s="332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50" t="s">
        <v>0</v>
      </c>
      <c r="B3" s="118" t="str">
        <f>Instructions!D3</f>
        <v>Tenderer  Company name</v>
      </c>
      <c r="C3" s="277"/>
      <c r="D3" s="27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50" t="s">
        <v>66</v>
      </c>
      <c r="B4" s="118" t="str">
        <f>Instructions!D4</f>
        <v>ATNS/TPG/RFP024/2025/2026/Electronic Security</v>
      </c>
      <c r="C4" s="277"/>
      <c r="D4" s="277"/>
      <c r="E4" s="3"/>
      <c r="F4" s="15"/>
      <c r="G4" s="15"/>
      <c r="H4" s="253"/>
      <c r="I4" s="253"/>
      <c r="J4" s="3"/>
      <c r="K4" s="3"/>
      <c r="L4" s="3"/>
    </row>
    <row r="5" spans="1:12" customFormat="1" ht="13" x14ac:dyDescent="0.3">
      <c r="A5" s="250" t="s">
        <v>26</v>
      </c>
      <c r="B5" s="118" t="s">
        <v>45</v>
      </c>
      <c r="C5" s="277"/>
      <c r="D5" s="27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50" t="s">
        <v>28</v>
      </c>
      <c r="B6" s="118" t="s">
        <v>46</v>
      </c>
      <c r="C6" s="277"/>
      <c r="D6" s="27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50" t="s">
        <v>129</v>
      </c>
      <c r="B7" s="278" t="str">
        <f>Instructions!D5</f>
        <v>FC</v>
      </c>
      <c r="C7" s="277"/>
      <c r="D7" s="27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50" t="s">
        <v>30</v>
      </c>
      <c r="B8" s="278">
        <f>Instructions!D6</f>
        <v>0.1</v>
      </c>
      <c r="C8" s="277"/>
      <c r="D8" s="277"/>
      <c r="E8" s="3"/>
      <c r="F8" s="15"/>
      <c r="G8" s="15"/>
      <c r="H8" s="253"/>
      <c r="I8" s="253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33" t="s">
        <v>31</v>
      </c>
      <c r="D10" s="318"/>
      <c r="E10" s="318"/>
      <c r="F10" s="318"/>
      <c r="G10" s="318"/>
      <c r="H10" s="334"/>
      <c r="I10" s="333" t="s">
        <v>32</v>
      </c>
      <c r="J10" s="318"/>
      <c r="K10" s="334"/>
      <c r="L10" s="64"/>
    </row>
    <row r="11" spans="1:12" customFormat="1" ht="13" thickBot="1" x14ac:dyDescent="0.3">
      <c r="A11" s="3"/>
      <c r="B11" s="3"/>
      <c r="C11" s="335"/>
      <c r="D11" s="321"/>
      <c r="E11" s="321"/>
      <c r="F11" s="321"/>
      <c r="G11" s="321"/>
      <c r="H11" s="336"/>
      <c r="I11" s="335"/>
      <c r="J11" s="321"/>
      <c r="K11" s="336"/>
      <c r="L11" s="65"/>
    </row>
    <row r="12" spans="1:12" customFormat="1" ht="15.65" customHeight="1" x14ac:dyDescent="0.2">
      <c r="A12" s="311" t="s">
        <v>33</v>
      </c>
      <c r="B12" s="308" t="s">
        <v>34</v>
      </c>
      <c r="C12" s="311" t="s">
        <v>35</v>
      </c>
      <c r="D12" s="66" t="s">
        <v>36</v>
      </c>
      <c r="E12" s="314" t="s">
        <v>37</v>
      </c>
      <c r="F12" s="314" t="s">
        <v>38</v>
      </c>
      <c r="G12" s="314" t="str">
        <f>"ROE: 1R = "&amp;B8</f>
        <v>ROE: 1R = 0.1</v>
      </c>
      <c r="H12" s="308" t="s">
        <v>39</v>
      </c>
      <c r="I12" s="112" t="s">
        <v>36</v>
      </c>
      <c r="J12" s="314" t="s">
        <v>40</v>
      </c>
      <c r="K12" s="308" t="s">
        <v>41</v>
      </c>
      <c r="L12" s="353" t="s">
        <v>42</v>
      </c>
    </row>
    <row r="13" spans="1:12" customFormat="1" ht="13.25" customHeight="1" x14ac:dyDescent="0.2">
      <c r="A13" s="312"/>
      <c r="B13" s="309"/>
      <c r="C13" s="312"/>
      <c r="D13" s="67"/>
      <c r="E13" s="315"/>
      <c r="F13" s="315"/>
      <c r="G13" s="315"/>
      <c r="H13" s="309"/>
      <c r="I13" s="113"/>
      <c r="J13" s="315"/>
      <c r="K13" s="309"/>
      <c r="L13" s="323"/>
    </row>
    <row r="14" spans="1:12" customFormat="1" ht="13.25" customHeight="1" x14ac:dyDescent="0.2">
      <c r="A14" s="356"/>
      <c r="B14" s="355"/>
      <c r="C14" s="356"/>
      <c r="D14" s="115"/>
      <c r="E14" s="316"/>
      <c r="F14" s="316"/>
      <c r="G14" s="316"/>
      <c r="H14" s="355"/>
      <c r="I14" s="114"/>
      <c r="J14" s="316"/>
      <c r="K14" s="355"/>
      <c r="L14" s="354"/>
    </row>
    <row r="15" spans="1:12" customFormat="1" ht="14" x14ac:dyDescent="0.3">
      <c r="A15" s="36" t="str">
        <f>B5</f>
        <v>G2.1</v>
      </c>
      <c r="B15" s="41" t="str">
        <f>B6</f>
        <v>Project Management</v>
      </c>
      <c r="C15" s="40"/>
      <c r="D15" s="37"/>
      <c r="E15" s="37"/>
      <c r="F15" s="71"/>
      <c r="G15" s="71"/>
      <c r="H15" s="72"/>
      <c r="I15" s="40"/>
      <c r="J15" s="37"/>
      <c r="K15" s="72"/>
      <c r="L15" s="133"/>
    </row>
    <row r="16" spans="1:12" customFormat="1" ht="25" x14ac:dyDescent="0.3">
      <c r="A16" s="121"/>
      <c r="B16" s="122" t="s">
        <v>67</v>
      </c>
      <c r="C16" s="279"/>
      <c r="D16" s="280"/>
      <c r="E16" s="123"/>
      <c r="F16" s="123"/>
      <c r="G16" s="124"/>
      <c r="H16" s="125"/>
      <c r="I16" s="126"/>
      <c r="J16" s="123"/>
      <c r="K16" s="125"/>
      <c r="L16" s="127"/>
    </row>
    <row r="17" spans="1:12" customFormat="1" ht="12.5" x14ac:dyDescent="0.25">
      <c r="A17" s="19"/>
      <c r="B17" s="19"/>
      <c r="C17" s="149"/>
      <c r="D17" s="177"/>
      <c r="E17" s="178"/>
      <c r="F17" s="185"/>
      <c r="G17" s="186"/>
      <c r="H17" s="187"/>
      <c r="I17" s="181"/>
      <c r="J17" s="178"/>
      <c r="K17" s="187"/>
      <c r="L17" s="188"/>
    </row>
    <row r="18" spans="1:12" customFormat="1" ht="13" x14ac:dyDescent="0.3">
      <c r="A18" s="189" t="s">
        <v>68</v>
      </c>
      <c r="B18" s="190" t="s">
        <v>69</v>
      </c>
      <c r="C18" s="191"/>
      <c r="D18" s="259"/>
      <c r="E18" s="185"/>
      <c r="F18" s="185"/>
      <c r="G18" s="186"/>
      <c r="H18" s="192"/>
      <c r="I18" s="193"/>
      <c r="J18" s="185"/>
      <c r="K18" s="192"/>
      <c r="L18" s="194"/>
    </row>
    <row r="19" spans="1:12" customFormat="1" ht="12.5" x14ac:dyDescent="0.25">
      <c r="A19" s="18"/>
      <c r="B19" s="19" t="s">
        <v>70</v>
      </c>
      <c r="C19" s="9" t="str">
        <f t="shared" ref="C19:C29" si="0">$B$7</f>
        <v>FC</v>
      </c>
      <c r="D19" s="48">
        <v>1</v>
      </c>
      <c r="E19" s="6"/>
      <c r="F19" s="185">
        <f t="shared" ref="F19:F46" si="1">D19*E19</f>
        <v>0</v>
      </c>
      <c r="G19" s="186">
        <f t="shared" ref="G19:G29" si="2">$B$8</f>
        <v>0.1</v>
      </c>
      <c r="H19" s="187">
        <f t="shared" ref="H19:H29" si="3">IF(G19&lt;&gt;0,F19/G19,0)</f>
        <v>0</v>
      </c>
      <c r="I19" s="48">
        <v>1</v>
      </c>
      <c r="J19" s="6"/>
      <c r="K19" s="187">
        <f t="shared" ref="K19:K29" si="4">I19*J19</f>
        <v>0</v>
      </c>
      <c r="L19" s="188">
        <f t="shared" ref="L19:L29" si="5">IF(OR(J19&gt;0,H19&gt;0),H19+K19,0)</f>
        <v>0</v>
      </c>
    </row>
    <row r="20" spans="1:12" customFormat="1" ht="12.5" x14ac:dyDescent="0.25">
      <c r="A20" s="18"/>
      <c r="B20" s="19" t="s">
        <v>71</v>
      </c>
      <c r="C20" s="9" t="str">
        <f t="shared" si="0"/>
        <v>FC</v>
      </c>
      <c r="D20" s="48">
        <v>1</v>
      </c>
      <c r="E20" s="6"/>
      <c r="F20" s="185">
        <f t="shared" si="1"/>
        <v>0</v>
      </c>
      <c r="G20" s="186">
        <f t="shared" si="2"/>
        <v>0.1</v>
      </c>
      <c r="H20" s="187">
        <f t="shared" si="3"/>
        <v>0</v>
      </c>
      <c r="I20" s="48">
        <v>1</v>
      </c>
      <c r="J20" s="6"/>
      <c r="K20" s="187">
        <f t="shared" si="4"/>
        <v>0</v>
      </c>
      <c r="L20" s="188">
        <f t="shared" si="5"/>
        <v>0</v>
      </c>
    </row>
    <row r="21" spans="1:12" customFormat="1" ht="12.5" x14ac:dyDescent="0.25">
      <c r="A21" s="18"/>
      <c r="B21" s="19" t="s">
        <v>72</v>
      </c>
      <c r="C21" s="9" t="str">
        <f t="shared" si="0"/>
        <v>FC</v>
      </c>
      <c r="D21" s="48">
        <v>1</v>
      </c>
      <c r="E21" s="6"/>
      <c r="F21" s="185">
        <f t="shared" si="1"/>
        <v>0</v>
      </c>
      <c r="G21" s="186">
        <f t="shared" si="2"/>
        <v>0.1</v>
      </c>
      <c r="H21" s="187">
        <f t="shared" si="3"/>
        <v>0</v>
      </c>
      <c r="I21" s="48">
        <v>1</v>
      </c>
      <c r="J21" s="6"/>
      <c r="K21" s="187">
        <f t="shared" si="4"/>
        <v>0</v>
      </c>
      <c r="L21" s="188">
        <f t="shared" si="5"/>
        <v>0</v>
      </c>
    </row>
    <row r="22" spans="1:12" customFormat="1" ht="12.5" x14ac:dyDescent="0.25">
      <c r="A22" s="18"/>
      <c r="B22" s="19" t="s">
        <v>73</v>
      </c>
      <c r="C22" s="9" t="str">
        <f t="shared" si="0"/>
        <v>FC</v>
      </c>
      <c r="D22" s="48">
        <v>1</v>
      </c>
      <c r="E22" s="6"/>
      <c r="F22" s="185">
        <f t="shared" si="1"/>
        <v>0</v>
      </c>
      <c r="G22" s="186">
        <f t="shared" si="2"/>
        <v>0.1</v>
      </c>
      <c r="H22" s="187">
        <f t="shared" si="3"/>
        <v>0</v>
      </c>
      <c r="I22" s="48">
        <v>1</v>
      </c>
      <c r="J22" s="6"/>
      <c r="K22" s="187">
        <f t="shared" si="4"/>
        <v>0</v>
      </c>
      <c r="L22" s="188">
        <f t="shared" si="5"/>
        <v>0</v>
      </c>
    </row>
    <row r="23" spans="1:12" customFormat="1" ht="12.5" x14ac:dyDescent="0.25">
      <c r="A23" s="146"/>
      <c r="B23" s="147"/>
      <c r="C23" s="9" t="str">
        <f t="shared" si="0"/>
        <v>FC</v>
      </c>
      <c r="D23" s="48">
        <v>1</v>
      </c>
      <c r="E23" s="6"/>
      <c r="F23" s="185">
        <f t="shared" si="1"/>
        <v>0</v>
      </c>
      <c r="G23" s="186">
        <f t="shared" si="2"/>
        <v>0.1</v>
      </c>
      <c r="H23" s="187">
        <f t="shared" si="3"/>
        <v>0</v>
      </c>
      <c r="I23" s="48">
        <v>1</v>
      </c>
      <c r="J23" s="6"/>
      <c r="K23" s="187">
        <f t="shared" si="4"/>
        <v>0</v>
      </c>
      <c r="L23" s="188">
        <f t="shared" si="5"/>
        <v>0</v>
      </c>
    </row>
    <row r="24" spans="1:12" customFormat="1" ht="12.5" x14ac:dyDescent="0.25">
      <c r="A24" s="146"/>
      <c r="B24" s="147"/>
      <c r="C24" s="9" t="str">
        <f t="shared" si="0"/>
        <v>FC</v>
      </c>
      <c r="D24" s="48">
        <v>1</v>
      </c>
      <c r="E24" s="6"/>
      <c r="F24" s="185">
        <f t="shared" si="1"/>
        <v>0</v>
      </c>
      <c r="G24" s="186">
        <f t="shared" si="2"/>
        <v>0.1</v>
      </c>
      <c r="H24" s="187">
        <f t="shared" si="3"/>
        <v>0</v>
      </c>
      <c r="I24" s="48">
        <v>1</v>
      </c>
      <c r="J24" s="6"/>
      <c r="K24" s="187">
        <f t="shared" si="4"/>
        <v>0</v>
      </c>
      <c r="L24" s="188">
        <f t="shared" si="5"/>
        <v>0</v>
      </c>
    </row>
    <row r="25" spans="1:12" customFormat="1" ht="12.5" x14ac:dyDescent="0.25">
      <c r="A25" s="146"/>
      <c r="B25" s="147"/>
      <c r="C25" s="9" t="str">
        <f t="shared" si="0"/>
        <v>FC</v>
      </c>
      <c r="D25" s="48">
        <v>1</v>
      </c>
      <c r="E25" s="6"/>
      <c r="F25" s="185">
        <f t="shared" si="1"/>
        <v>0</v>
      </c>
      <c r="G25" s="186">
        <f t="shared" si="2"/>
        <v>0.1</v>
      </c>
      <c r="H25" s="187">
        <f t="shared" si="3"/>
        <v>0</v>
      </c>
      <c r="I25" s="48">
        <v>1</v>
      </c>
      <c r="J25" s="6"/>
      <c r="K25" s="187">
        <f t="shared" si="4"/>
        <v>0</v>
      </c>
      <c r="L25" s="188">
        <f t="shared" si="5"/>
        <v>0</v>
      </c>
    </row>
    <row r="26" spans="1:12" customFormat="1" ht="12.5" x14ac:dyDescent="0.25">
      <c r="A26" s="146"/>
      <c r="B26" s="147"/>
      <c r="C26" s="9" t="str">
        <f t="shared" si="0"/>
        <v>FC</v>
      </c>
      <c r="D26" s="48">
        <v>1</v>
      </c>
      <c r="E26" s="6"/>
      <c r="F26" s="185">
        <f t="shared" si="1"/>
        <v>0</v>
      </c>
      <c r="G26" s="186">
        <f t="shared" si="2"/>
        <v>0.1</v>
      </c>
      <c r="H26" s="187">
        <f t="shared" si="3"/>
        <v>0</v>
      </c>
      <c r="I26" s="48">
        <v>1</v>
      </c>
      <c r="J26" s="6"/>
      <c r="K26" s="187">
        <f t="shared" si="4"/>
        <v>0</v>
      </c>
      <c r="L26" s="188">
        <f t="shared" si="5"/>
        <v>0</v>
      </c>
    </row>
    <row r="27" spans="1:12" customFormat="1" ht="12.5" x14ac:dyDescent="0.25">
      <c r="A27" s="9"/>
      <c r="B27" s="10"/>
      <c r="C27" s="9" t="str">
        <f t="shared" si="0"/>
        <v>FC</v>
      </c>
      <c r="D27" s="48">
        <v>1</v>
      </c>
      <c r="E27" s="6"/>
      <c r="F27" s="185">
        <f t="shared" si="1"/>
        <v>0</v>
      </c>
      <c r="G27" s="186">
        <f t="shared" si="2"/>
        <v>0.1</v>
      </c>
      <c r="H27" s="187">
        <f t="shared" si="3"/>
        <v>0</v>
      </c>
      <c r="I27" s="48">
        <v>1</v>
      </c>
      <c r="J27" s="6"/>
      <c r="K27" s="187">
        <f t="shared" si="4"/>
        <v>0</v>
      </c>
      <c r="L27" s="188">
        <f t="shared" si="5"/>
        <v>0</v>
      </c>
    </row>
    <row r="28" spans="1:12" customFormat="1" ht="12.5" x14ac:dyDescent="0.25">
      <c r="A28" s="9"/>
      <c r="B28" s="10"/>
      <c r="C28" s="9" t="str">
        <f t="shared" si="0"/>
        <v>FC</v>
      </c>
      <c r="D28" s="48">
        <v>1</v>
      </c>
      <c r="E28" s="6"/>
      <c r="F28" s="185">
        <f t="shared" si="1"/>
        <v>0</v>
      </c>
      <c r="G28" s="186">
        <f t="shared" si="2"/>
        <v>0.1</v>
      </c>
      <c r="H28" s="187">
        <f t="shared" si="3"/>
        <v>0</v>
      </c>
      <c r="I28" s="48">
        <v>1</v>
      </c>
      <c r="J28" s="6"/>
      <c r="K28" s="187">
        <f t="shared" si="4"/>
        <v>0</v>
      </c>
      <c r="L28" s="188">
        <f t="shared" si="5"/>
        <v>0</v>
      </c>
    </row>
    <row r="29" spans="1:12" customFormat="1" ht="12.5" x14ac:dyDescent="0.25">
      <c r="A29" s="9"/>
      <c r="B29" s="10"/>
      <c r="C29" s="9" t="str">
        <f t="shared" si="0"/>
        <v>FC</v>
      </c>
      <c r="D29" s="48">
        <v>1</v>
      </c>
      <c r="E29" s="6"/>
      <c r="F29" s="185">
        <f t="shared" si="1"/>
        <v>0</v>
      </c>
      <c r="G29" s="186">
        <f t="shared" si="2"/>
        <v>0.1</v>
      </c>
      <c r="H29" s="187">
        <f t="shared" si="3"/>
        <v>0</v>
      </c>
      <c r="I29" s="48">
        <v>1</v>
      </c>
      <c r="J29" s="6"/>
      <c r="K29" s="187">
        <f t="shared" si="4"/>
        <v>0</v>
      </c>
      <c r="L29" s="188">
        <f t="shared" si="5"/>
        <v>0</v>
      </c>
    </row>
    <row r="30" spans="1:12" customFormat="1" ht="12.5" x14ac:dyDescent="0.25">
      <c r="A30" s="19"/>
      <c r="B30" s="19"/>
      <c r="C30" s="149"/>
      <c r="D30" s="177"/>
      <c r="E30" s="178"/>
      <c r="F30" s="185"/>
      <c r="G30" s="186"/>
      <c r="H30" s="187"/>
      <c r="I30" s="181"/>
      <c r="J30" s="178"/>
      <c r="K30" s="187"/>
      <c r="L30" s="188"/>
    </row>
    <row r="31" spans="1:12" customFormat="1" ht="13" x14ac:dyDescent="0.3">
      <c r="A31" s="183" t="s">
        <v>74</v>
      </c>
      <c r="B31" s="195" t="s">
        <v>75</v>
      </c>
      <c r="C31" s="149"/>
      <c r="D31" s="177"/>
      <c r="E31" s="178"/>
      <c r="F31" s="185">
        <f t="shared" si="1"/>
        <v>0</v>
      </c>
      <c r="G31" s="186"/>
      <c r="H31" s="187"/>
      <c r="I31" s="181"/>
      <c r="J31" s="178"/>
      <c r="K31" s="187"/>
      <c r="L31" s="188"/>
    </row>
    <row r="32" spans="1:12" customFormat="1" ht="12.5" x14ac:dyDescent="0.25">
      <c r="A32" s="19"/>
      <c r="B32" s="207" t="s">
        <v>234</v>
      </c>
      <c r="C32" s="9" t="str">
        <f t="shared" ref="C32:C46" si="6">$B$7</f>
        <v>FC</v>
      </c>
      <c r="D32" s="48">
        <v>1</v>
      </c>
      <c r="E32" s="6"/>
      <c r="F32" s="185">
        <f t="shared" si="1"/>
        <v>0</v>
      </c>
      <c r="G32" s="186">
        <f t="shared" ref="G32:G46" si="7">$B$8</f>
        <v>0.1</v>
      </c>
      <c r="H32" s="187">
        <f t="shared" ref="H32:H46" si="8">IF(G32&lt;&gt;0,F32/G32,0)</f>
        <v>0</v>
      </c>
      <c r="I32" s="48">
        <v>1</v>
      </c>
      <c r="J32" s="6"/>
      <c r="K32" s="187">
        <f t="shared" ref="K32:K46" si="9">I32*J32</f>
        <v>0</v>
      </c>
      <c r="L32" s="188">
        <f t="shared" ref="L32:L46" si="10">IF(OR(J32&gt;0,H32&gt;0),H32+K32,0)</f>
        <v>0</v>
      </c>
    </row>
    <row r="33" spans="1:12" customFormat="1" ht="12.5" x14ac:dyDescent="0.25">
      <c r="A33" s="19"/>
      <c r="B33" s="207" t="s">
        <v>235</v>
      </c>
      <c r="C33" s="9" t="str">
        <f t="shared" si="6"/>
        <v>FC</v>
      </c>
      <c r="D33" s="48">
        <v>1</v>
      </c>
      <c r="E33" s="6"/>
      <c r="F33" s="185">
        <f t="shared" si="1"/>
        <v>0</v>
      </c>
      <c r="G33" s="186">
        <f t="shared" si="7"/>
        <v>0.1</v>
      </c>
      <c r="H33" s="187">
        <f t="shared" si="8"/>
        <v>0</v>
      </c>
      <c r="I33" s="48">
        <v>1</v>
      </c>
      <c r="J33" s="6"/>
      <c r="K33" s="187">
        <f t="shared" si="9"/>
        <v>0</v>
      </c>
      <c r="L33" s="188">
        <f t="shared" si="10"/>
        <v>0</v>
      </c>
    </row>
    <row r="34" spans="1:12" customFormat="1" ht="12.5" x14ac:dyDescent="0.25">
      <c r="A34" s="19"/>
      <c r="B34" s="207" t="s">
        <v>150</v>
      </c>
      <c r="C34" s="9" t="str">
        <f t="shared" si="6"/>
        <v>FC</v>
      </c>
      <c r="D34" s="48">
        <v>1</v>
      </c>
      <c r="E34" s="6"/>
      <c r="F34" s="185">
        <f t="shared" si="1"/>
        <v>0</v>
      </c>
      <c r="G34" s="186">
        <f t="shared" si="7"/>
        <v>0.1</v>
      </c>
      <c r="H34" s="187">
        <f t="shared" si="8"/>
        <v>0</v>
      </c>
      <c r="I34" s="48">
        <v>1</v>
      </c>
      <c r="J34" s="6"/>
      <c r="K34" s="187">
        <f t="shared" si="9"/>
        <v>0</v>
      </c>
      <c r="L34" s="188">
        <f t="shared" si="10"/>
        <v>0</v>
      </c>
    </row>
    <row r="35" spans="1:12" customFormat="1" ht="12.5" x14ac:dyDescent="0.25">
      <c r="A35" s="19"/>
      <c r="B35" s="207" t="s">
        <v>76</v>
      </c>
      <c r="C35" s="9" t="str">
        <f t="shared" si="6"/>
        <v>FC</v>
      </c>
      <c r="D35" s="48">
        <v>1</v>
      </c>
      <c r="E35" s="6"/>
      <c r="F35" s="185">
        <f t="shared" si="1"/>
        <v>0</v>
      </c>
      <c r="G35" s="186">
        <f t="shared" si="7"/>
        <v>0.1</v>
      </c>
      <c r="H35" s="187">
        <f t="shared" si="8"/>
        <v>0</v>
      </c>
      <c r="I35" s="48">
        <v>1</v>
      </c>
      <c r="J35" s="6"/>
      <c r="K35" s="187">
        <f t="shared" si="9"/>
        <v>0</v>
      </c>
      <c r="L35" s="188">
        <f t="shared" si="10"/>
        <v>0</v>
      </c>
    </row>
    <row r="36" spans="1:12" customFormat="1" ht="12.5" x14ac:dyDescent="0.25">
      <c r="A36" s="19"/>
      <c r="B36" s="207" t="s">
        <v>236</v>
      </c>
      <c r="C36" s="9" t="str">
        <f t="shared" si="6"/>
        <v>FC</v>
      </c>
      <c r="D36" s="48">
        <v>1</v>
      </c>
      <c r="E36" s="6"/>
      <c r="F36" s="185">
        <f t="shared" si="1"/>
        <v>0</v>
      </c>
      <c r="G36" s="186">
        <f t="shared" si="7"/>
        <v>0.1</v>
      </c>
      <c r="H36" s="187">
        <f t="shared" si="8"/>
        <v>0</v>
      </c>
      <c r="I36" s="48">
        <v>1</v>
      </c>
      <c r="J36" s="6"/>
      <c r="K36" s="187">
        <f t="shared" si="9"/>
        <v>0</v>
      </c>
      <c r="L36" s="188">
        <f t="shared" si="10"/>
        <v>0</v>
      </c>
    </row>
    <row r="37" spans="1:12" customFormat="1" ht="12.5" x14ac:dyDescent="0.25">
      <c r="A37" s="19"/>
      <c r="B37" s="207"/>
      <c r="C37" s="9" t="str">
        <f t="shared" si="6"/>
        <v>FC</v>
      </c>
      <c r="D37" s="48">
        <v>1</v>
      </c>
      <c r="E37" s="6"/>
      <c r="F37" s="185">
        <f t="shared" si="1"/>
        <v>0</v>
      </c>
      <c r="G37" s="186">
        <f t="shared" si="7"/>
        <v>0.1</v>
      </c>
      <c r="H37" s="187">
        <f t="shared" si="8"/>
        <v>0</v>
      </c>
      <c r="I37" s="48">
        <v>1</v>
      </c>
      <c r="J37" s="6"/>
      <c r="K37" s="187">
        <f t="shared" si="9"/>
        <v>0</v>
      </c>
      <c r="L37" s="188">
        <f t="shared" si="10"/>
        <v>0</v>
      </c>
    </row>
    <row r="38" spans="1:12" customFormat="1" ht="12.5" x14ac:dyDescent="0.25">
      <c r="A38" s="19"/>
      <c r="B38" s="207"/>
      <c r="C38" s="9" t="str">
        <f t="shared" si="6"/>
        <v>FC</v>
      </c>
      <c r="D38" s="48">
        <v>1</v>
      </c>
      <c r="E38" s="6"/>
      <c r="F38" s="185">
        <f t="shared" si="1"/>
        <v>0</v>
      </c>
      <c r="G38" s="186">
        <f t="shared" si="7"/>
        <v>0.1</v>
      </c>
      <c r="H38" s="187">
        <f t="shared" si="8"/>
        <v>0</v>
      </c>
      <c r="I38" s="48">
        <v>1</v>
      </c>
      <c r="J38" s="6"/>
      <c r="K38" s="187">
        <f t="shared" si="9"/>
        <v>0</v>
      </c>
      <c r="L38" s="188">
        <f t="shared" si="10"/>
        <v>0</v>
      </c>
    </row>
    <row r="39" spans="1:12" customFormat="1" ht="12.5" x14ac:dyDescent="0.25">
      <c r="A39" s="19"/>
      <c r="B39" s="207"/>
      <c r="C39" s="9" t="str">
        <f t="shared" si="6"/>
        <v>FC</v>
      </c>
      <c r="D39" s="48">
        <v>1</v>
      </c>
      <c r="E39" s="6"/>
      <c r="F39" s="185">
        <f t="shared" si="1"/>
        <v>0</v>
      </c>
      <c r="G39" s="186">
        <f t="shared" si="7"/>
        <v>0.1</v>
      </c>
      <c r="H39" s="187">
        <f t="shared" si="8"/>
        <v>0</v>
      </c>
      <c r="I39" s="48">
        <v>1</v>
      </c>
      <c r="J39" s="6"/>
      <c r="K39" s="187">
        <f t="shared" si="9"/>
        <v>0</v>
      </c>
      <c r="L39" s="188">
        <f t="shared" si="10"/>
        <v>0</v>
      </c>
    </row>
    <row r="40" spans="1:12" customFormat="1" ht="12.5" x14ac:dyDescent="0.25">
      <c r="A40" s="19"/>
      <c r="B40" s="207"/>
      <c r="C40" s="9" t="str">
        <f t="shared" si="6"/>
        <v>FC</v>
      </c>
      <c r="D40" s="48">
        <v>1</v>
      </c>
      <c r="E40" s="6"/>
      <c r="F40" s="185">
        <f t="shared" si="1"/>
        <v>0</v>
      </c>
      <c r="G40" s="186">
        <f t="shared" si="7"/>
        <v>0.1</v>
      </c>
      <c r="H40" s="187">
        <f t="shared" si="8"/>
        <v>0</v>
      </c>
      <c r="I40" s="48">
        <v>1</v>
      </c>
      <c r="J40" s="6"/>
      <c r="K40" s="187">
        <f t="shared" si="9"/>
        <v>0</v>
      </c>
      <c r="L40" s="188">
        <f t="shared" si="10"/>
        <v>0</v>
      </c>
    </row>
    <row r="41" spans="1:12" customFormat="1" ht="12.5" x14ac:dyDescent="0.25">
      <c r="A41" s="19"/>
      <c r="B41" s="207"/>
      <c r="C41" s="9" t="str">
        <f t="shared" si="6"/>
        <v>FC</v>
      </c>
      <c r="D41" s="48">
        <v>1</v>
      </c>
      <c r="E41" s="6"/>
      <c r="F41" s="185">
        <f t="shared" si="1"/>
        <v>0</v>
      </c>
      <c r="G41" s="186">
        <f t="shared" si="7"/>
        <v>0.1</v>
      </c>
      <c r="H41" s="187">
        <f t="shared" si="8"/>
        <v>0</v>
      </c>
      <c r="I41" s="48">
        <v>1</v>
      </c>
      <c r="J41" s="6"/>
      <c r="K41" s="187">
        <f t="shared" si="9"/>
        <v>0</v>
      </c>
      <c r="L41" s="188">
        <f t="shared" si="10"/>
        <v>0</v>
      </c>
    </row>
    <row r="42" spans="1:12" customFormat="1" ht="12.5" x14ac:dyDescent="0.25">
      <c r="A42" s="19"/>
      <c r="B42" s="207"/>
      <c r="C42" s="9" t="str">
        <f t="shared" si="6"/>
        <v>FC</v>
      </c>
      <c r="D42" s="48">
        <v>1</v>
      </c>
      <c r="E42" s="6"/>
      <c r="F42" s="185">
        <f t="shared" si="1"/>
        <v>0</v>
      </c>
      <c r="G42" s="186">
        <f t="shared" si="7"/>
        <v>0.1</v>
      </c>
      <c r="H42" s="187">
        <f t="shared" si="8"/>
        <v>0</v>
      </c>
      <c r="I42" s="48">
        <v>1</v>
      </c>
      <c r="J42" s="6"/>
      <c r="K42" s="187">
        <f t="shared" si="9"/>
        <v>0</v>
      </c>
      <c r="L42" s="188">
        <f t="shared" si="10"/>
        <v>0</v>
      </c>
    </row>
    <row r="43" spans="1:12" customFormat="1" ht="12.5" x14ac:dyDescent="0.25">
      <c r="A43" s="19"/>
      <c r="B43" s="207"/>
      <c r="C43" s="9" t="str">
        <f t="shared" si="6"/>
        <v>FC</v>
      </c>
      <c r="D43" s="48">
        <v>1</v>
      </c>
      <c r="E43" s="6"/>
      <c r="F43" s="185">
        <f t="shared" si="1"/>
        <v>0</v>
      </c>
      <c r="G43" s="186">
        <f t="shared" si="7"/>
        <v>0.1</v>
      </c>
      <c r="H43" s="187">
        <f t="shared" si="8"/>
        <v>0</v>
      </c>
      <c r="I43" s="48">
        <v>1</v>
      </c>
      <c r="J43" s="6"/>
      <c r="K43" s="187">
        <f t="shared" si="9"/>
        <v>0</v>
      </c>
      <c r="L43" s="188">
        <f t="shared" si="10"/>
        <v>0</v>
      </c>
    </row>
    <row r="44" spans="1:12" customFormat="1" ht="12.5" x14ac:dyDescent="0.25">
      <c r="A44" s="19"/>
      <c r="B44" s="207"/>
      <c r="C44" s="9" t="str">
        <f t="shared" si="6"/>
        <v>FC</v>
      </c>
      <c r="D44" s="48">
        <v>1</v>
      </c>
      <c r="E44" s="6"/>
      <c r="F44" s="185">
        <f t="shared" si="1"/>
        <v>0</v>
      </c>
      <c r="G44" s="186">
        <f t="shared" si="7"/>
        <v>0.1</v>
      </c>
      <c r="H44" s="187">
        <f t="shared" si="8"/>
        <v>0</v>
      </c>
      <c r="I44" s="48">
        <v>1</v>
      </c>
      <c r="J44" s="6"/>
      <c r="K44" s="187">
        <f t="shared" si="9"/>
        <v>0</v>
      </c>
      <c r="L44" s="188">
        <f t="shared" si="10"/>
        <v>0</v>
      </c>
    </row>
    <row r="45" spans="1:12" customFormat="1" ht="12.5" x14ac:dyDescent="0.25">
      <c r="A45" s="19"/>
      <c r="B45" s="207"/>
      <c r="C45" s="9" t="str">
        <f t="shared" si="6"/>
        <v>FC</v>
      </c>
      <c r="D45" s="48">
        <v>1</v>
      </c>
      <c r="E45" s="6"/>
      <c r="F45" s="185">
        <f t="shared" si="1"/>
        <v>0</v>
      </c>
      <c r="G45" s="186">
        <f t="shared" si="7"/>
        <v>0.1</v>
      </c>
      <c r="H45" s="187">
        <f t="shared" si="8"/>
        <v>0</v>
      </c>
      <c r="I45" s="48">
        <v>1</v>
      </c>
      <c r="J45" s="6"/>
      <c r="K45" s="187">
        <f t="shared" si="9"/>
        <v>0</v>
      </c>
      <c r="L45" s="188">
        <f t="shared" si="10"/>
        <v>0</v>
      </c>
    </row>
    <row r="46" spans="1:12" customFormat="1" ht="12.5" x14ac:dyDescent="0.25">
      <c r="A46" s="19"/>
      <c r="B46" s="207"/>
      <c r="C46" s="9" t="str">
        <f t="shared" si="6"/>
        <v>FC</v>
      </c>
      <c r="D46" s="48">
        <v>1</v>
      </c>
      <c r="E46" s="6"/>
      <c r="F46" s="185">
        <f t="shared" si="1"/>
        <v>0</v>
      </c>
      <c r="G46" s="186">
        <f t="shared" si="7"/>
        <v>0.1</v>
      </c>
      <c r="H46" s="187">
        <f t="shared" si="8"/>
        <v>0</v>
      </c>
      <c r="I46" s="48">
        <v>1</v>
      </c>
      <c r="J46" s="6"/>
      <c r="K46" s="187">
        <f t="shared" si="9"/>
        <v>0</v>
      </c>
      <c r="L46" s="188">
        <f t="shared" si="10"/>
        <v>0</v>
      </c>
    </row>
    <row r="47" spans="1:12" customFormat="1" ht="12.5" x14ac:dyDescent="0.25">
      <c r="A47" s="9"/>
      <c r="B47" s="10"/>
      <c r="C47" s="9" t="str">
        <f t="shared" ref="C47:C51" si="11">$B$7</f>
        <v>FC</v>
      </c>
      <c r="D47" s="48">
        <v>1</v>
      </c>
      <c r="E47" s="6"/>
      <c r="F47" s="185">
        <f t="shared" ref="F47:F53" si="12">D47*E47</f>
        <v>0</v>
      </c>
      <c r="G47" s="186">
        <f t="shared" ref="G47:G51" si="13">$B$8</f>
        <v>0.1</v>
      </c>
      <c r="H47" s="187">
        <f t="shared" ref="H47:H51" si="14">IF(G47&lt;&gt;0,F47/G47,0)</f>
        <v>0</v>
      </c>
      <c r="I47" s="48">
        <v>1</v>
      </c>
      <c r="J47" s="6"/>
      <c r="K47" s="187">
        <f t="shared" ref="K47:K51" si="15">I47*J47</f>
        <v>0</v>
      </c>
      <c r="L47" s="188">
        <f t="shared" ref="L47:L51" si="16">IF(OR(J47&gt;0,H47&gt;0),H47+K47,0)</f>
        <v>0</v>
      </c>
    </row>
    <row r="48" spans="1:12" customFormat="1" ht="12.5" x14ac:dyDescent="0.25">
      <c r="A48" s="9"/>
      <c r="B48" s="10"/>
      <c r="C48" s="9" t="str">
        <f t="shared" si="11"/>
        <v>FC</v>
      </c>
      <c r="D48" s="48">
        <v>1</v>
      </c>
      <c r="E48" s="6"/>
      <c r="F48" s="185">
        <f t="shared" si="12"/>
        <v>0</v>
      </c>
      <c r="G48" s="186">
        <f t="shared" si="13"/>
        <v>0.1</v>
      </c>
      <c r="H48" s="187">
        <f t="shared" si="14"/>
        <v>0</v>
      </c>
      <c r="I48" s="48">
        <v>1</v>
      </c>
      <c r="J48" s="6"/>
      <c r="K48" s="187">
        <f t="shared" si="15"/>
        <v>0</v>
      </c>
      <c r="L48" s="188">
        <f t="shared" si="16"/>
        <v>0</v>
      </c>
    </row>
    <row r="49" spans="1:12" customFormat="1" ht="12.5" x14ac:dyDescent="0.25">
      <c r="A49" s="9"/>
      <c r="B49" s="10"/>
      <c r="C49" s="9" t="str">
        <f t="shared" si="11"/>
        <v>FC</v>
      </c>
      <c r="D49" s="48">
        <v>1</v>
      </c>
      <c r="E49" s="6"/>
      <c r="F49" s="185">
        <f t="shared" si="12"/>
        <v>0</v>
      </c>
      <c r="G49" s="186">
        <f t="shared" si="13"/>
        <v>0.1</v>
      </c>
      <c r="H49" s="187">
        <f t="shared" si="14"/>
        <v>0</v>
      </c>
      <c r="I49" s="48">
        <v>1</v>
      </c>
      <c r="J49" s="6"/>
      <c r="K49" s="187">
        <f t="shared" si="15"/>
        <v>0</v>
      </c>
      <c r="L49" s="188">
        <f t="shared" si="16"/>
        <v>0</v>
      </c>
    </row>
    <row r="50" spans="1:12" customFormat="1" ht="12.5" x14ac:dyDescent="0.25">
      <c r="A50" s="9"/>
      <c r="B50" s="10"/>
      <c r="C50" s="9" t="str">
        <f t="shared" si="11"/>
        <v>FC</v>
      </c>
      <c r="D50" s="48">
        <v>1</v>
      </c>
      <c r="E50" s="6"/>
      <c r="F50" s="185">
        <f t="shared" si="12"/>
        <v>0</v>
      </c>
      <c r="G50" s="186">
        <f t="shared" si="13"/>
        <v>0.1</v>
      </c>
      <c r="H50" s="187">
        <f t="shared" si="14"/>
        <v>0</v>
      </c>
      <c r="I50" s="48">
        <v>1</v>
      </c>
      <c r="J50" s="6"/>
      <c r="K50" s="187">
        <f t="shared" si="15"/>
        <v>0</v>
      </c>
      <c r="L50" s="188">
        <f t="shared" si="16"/>
        <v>0</v>
      </c>
    </row>
    <row r="51" spans="1:12" customFormat="1" ht="12.5" x14ac:dyDescent="0.25">
      <c r="A51" s="9"/>
      <c r="B51" s="10"/>
      <c r="C51" s="9" t="str">
        <f t="shared" si="11"/>
        <v>FC</v>
      </c>
      <c r="D51" s="48">
        <v>1</v>
      </c>
      <c r="E51" s="6"/>
      <c r="F51" s="185">
        <f t="shared" si="12"/>
        <v>0</v>
      </c>
      <c r="G51" s="186">
        <f t="shared" si="13"/>
        <v>0.1</v>
      </c>
      <c r="H51" s="187">
        <f t="shared" si="14"/>
        <v>0</v>
      </c>
      <c r="I51" s="48">
        <v>1</v>
      </c>
      <c r="J51" s="6"/>
      <c r="K51" s="187">
        <f t="shared" si="15"/>
        <v>0</v>
      </c>
      <c r="L51" s="188">
        <f t="shared" si="16"/>
        <v>0</v>
      </c>
    </row>
    <row r="52" spans="1:12" customFormat="1" ht="12.5" x14ac:dyDescent="0.25">
      <c r="A52" s="19"/>
      <c r="B52" s="19"/>
      <c r="C52" s="149"/>
      <c r="D52" s="177"/>
      <c r="E52" s="178"/>
      <c r="F52" s="185"/>
      <c r="G52" s="186"/>
      <c r="H52" s="187"/>
      <c r="I52" s="181"/>
      <c r="J52" s="178"/>
      <c r="K52" s="187"/>
      <c r="L52" s="188"/>
    </row>
    <row r="53" spans="1:12" customFormat="1" ht="13" x14ac:dyDescent="0.3">
      <c r="A53" s="183" t="s">
        <v>77</v>
      </c>
      <c r="B53" s="195" t="s">
        <v>78</v>
      </c>
      <c r="C53" s="149"/>
      <c r="D53" s="177"/>
      <c r="E53" s="178"/>
      <c r="F53" s="185">
        <f t="shared" si="12"/>
        <v>0</v>
      </c>
      <c r="G53" s="186"/>
      <c r="H53" s="187"/>
      <c r="I53" s="181"/>
      <c r="J53" s="178"/>
      <c r="K53" s="187"/>
      <c r="L53" s="188"/>
    </row>
    <row r="54" spans="1:12" customFormat="1" ht="12.5" x14ac:dyDescent="0.25">
      <c r="A54" s="19"/>
      <c r="B54" s="19" t="s">
        <v>79</v>
      </c>
      <c r="C54" s="9" t="str">
        <f t="shared" ref="C54:C92" si="17">$B$7</f>
        <v>FC</v>
      </c>
      <c r="D54" s="48">
        <v>1</v>
      </c>
      <c r="E54" s="6"/>
      <c r="F54" s="185">
        <f t="shared" ref="F54:F92" si="18">D54*E54</f>
        <v>0</v>
      </c>
      <c r="G54" s="186">
        <f t="shared" ref="G54:G92" si="19">$B$8</f>
        <v>0.1</v>
      </c>
      <c r="H54" s="187">
        <f t="shared" ref="H54:H92" si="20">IF(G54&lt;&gt;0,F54/G54,0)</f>
        <v>0</v>
      </c>
      <c r="I54" s="48">
        <v>1</v>
      </c>
      <c r="J54" s="6"/>
      <c r="K54" s="187">
        <f t="shared" ref="K54:K92" si="21">I54*J54</f>
        <v>0</v>
      </c>
      <c r="L54" s="188">
        <f t="shared" ref="L54:L92" si="22">IF(OR(J54&gt;0,H54&gt;0),H54+K54,0)</f>
        <v>0</v>
      </c>
    </row>
    <row r="55" spans="1:12" customFormat="1" ht="13" x14ac:dyDescent="0.3">
      <c r="A55" s="19"/>
      <c r="B55" s="212" t="s">
        <v>80</v>
      </c>
      <c r="C55" s="149"/>
      <c r="D55" s="177"/>
      <c r="E55" s="178"/>
      <c r="F55" s="185">
        <f t="shared" si="18"/>
        <v>0</v>
      </c>
      <c r="G55" s="186"/>
      <c r="H55" s="187"/>
      <c r="I55" s="181"/>
      <c r="J55" s="178"/>
      <c r="K55" s="187"/>
      <c r="L55" s="188"/>
    </row>
    <row r="56" spans="1:12" customFormat="1" ht="12.5" x14ac:dyDescent="0.25">
      <c r="A56" s="19"/>
      <c r="B56" s="207" t="s">
        <v>234</v>
      </c>
      <c r="C56" s="9" t="str">
        <f t="shared" si="17"/>
        <v>FC</v>
      </c>
      <c r="D56" s="48">
        <v>1</v>
      </c>
      <c r="E56" s="6"/>
      <c r="F56" s="185">
        <f t="shared" ref="F56:F70" si="23">D56*E56</f>
        <v>0</v>
      </c>
      <c r="G56" s="186">
        <f t="shared" si="19"/>
        <v>0.1</v>
      </c>
      <c r="H56" s="187">
        <f t="shared" ref="H56:H70" si="24">IF(G56&lt;&gt;0,F56/G56,0)</f>
        <v>0</v>
      </c>
      <c r="I56" s="29">
        <v>1</v>
      </c>
      <c r="J56" s="6"/>
      <c r="K56" s="187">
        <f t="shared" ref="K56:K70" si="25">I56*J56</f>
        <v>0</v>
      </c>
      <c r="L56" s="188">
        <f t="shared" ref="L56:L70" si="26">IF(OR(J56&gt;0,H56&gt;0),H56+K56,0)</f>
        <v>0</v>
      </c>
    </row>
    <row r="57" spans="1:12" customFormat="1" ht="12.5" x14ac:dyDescent="0.25">
      <c r="A57" s="19"/>
      <c r="B57" s="207" t="s">
        <v>235</v>
      </c>
      <c r="C57" s="9" t="str">
        <f t="shared" si="17"/>
        <v>FC</v>
      </c>
      <c r="D57" s="48">
        <v>1</v>
      </c>
      <c r="E57" s="6"/>
      <c r="F57" s="185">
        <f t="shared" si="23"/>
        <v>0</v>
      </c>
      <c r="G57" s="186">
        <f t="shared" si="19"/>
        <v>0.1</v>
      </c>
      <c r="H57" s="187">
        <f t="shared" si="24"/>
        <v>0</v>
      </c>
      <c r="I57" s="29">
        <v>1</v>
      </c>
      <c r="J57" s="6"/>
      <c r="K57" s="187">
        <f t="shared" si="25"/>
        <v>0</v>
      </c>
      <c r="L57" s="188">
        <f t="shared" si="26"/>
        <v>0</v>
      </c>
    </row>
    <row r="58" spans="1:12" customFormat="1" ht="12.5" x14ac:dyDescent="0.25">
      <c r="A58" s="19"/>
      <c r="B58" s="207" t="s">
        <v>150</v>
      </c>
      <c r="C58" s="9" t="str">
        <f t="shared" si="17"/>
        <v>FC</v>
      </c>
      <c r="D58" s="48">
        <v>1</v>
      </c>
      <c r="E58" s="6"/>
      <c r="F58" s="185">
        <f t="shared" si="23"/>
        <v>0</v>
      </c>
      <c r="G58" s="186">
        <f t="shared" si="19"/>
        <v>0.1</v>
      </c>
      <c r="H58" s="187">
        <f t="shared" si="24"/>
        <v>0</v>
      </c>
      <c r="I58" s="29">
        <v>1</v>
      </c>
      <c r="J58" s="6"/>
      <c r="K58" s="187">
        <f t="shared" si="25"/>
        <v>0</v>
      </c>
      <c r="L58" s="188">
        <f t="shared" si="26"/>
        <v>0</v>
      </c>
    </row>
    <row r="59" spans="1:12" customFormat="1" ht="12.5" x14ac:dyDescent="0.25">
      <c r="A59" s="19"/>
      <c r="B59" s="207" t="s">
        <v>76</v>
      </c>
      <c r="C59" s="9" t="str">
        <f t="shared" si="17"/>
        <v>FC</v>
      </c>
      <c r="D59" s="48">
        <v>1</v>
      </c>
      <c r="E59" s="6"/>
      <c r="F59" s="185">
        <f t="shared" si="23"/>
        <v>0</v>
      </c>
      <c r="G59" s="186">
        <f t="shared" si="19"/>
        <v>0.1</v>
      </c>
      <c r="H59" s="187">
        <f t="shared" si="24"/>
        <v>0</v>
      </c>
      <c r="I59" s="29">
        <v>1</v>
      </c>
      <c r="J59" s="6"/>
      <c r="K59" s="187">
        <f t="shared" si="25"/>
        <v>0</v>
      </c>
      <c r="L59" s="188">
        <f t="shared" si="26"/>
        <v>0</v>
      </c>
    </row>
    <row r="60" spans="1:12" customFormat="1" ht="12.5" x14ac:dyDescent="0.25">
      <c r="A60" s="19"/>
      <c r="B60" s="207"/>
      <c r="C60" s="9" t="str">
        <f t="shared" si="17"/>
        <v>FC</v>
      </c>
      <c r="D60" s="48">
        <v>1</v>
      </c>
      <c r="E60" s="6"/>
      <c r="F60" s="185">
        <f t="shared" si="23"/>
        <v>0</v>
      </c>
      <c r="G60" s="186">
        <f t="shared" si="19"/>
        <v>0.1</v>
      </c>
      <c r="H60" s="187">
        <f t="shared" si="24"/>
        <v>0</v>
      </c>
      <c r="I60" s="29">
        <v>1</v>
      </c>
      <c r="J60" s="6"/>
      <c r="K60" s="187">
        <f t="shared" si="25"/>
        <v>0</v>
      </c>
      <c r="L60" s="188">
        <f t="shared" si="26"/>
        <v>0</v>
      </c>
    </row>
    <row r="61" spans="1:12" customFormat="1" ht="12.5" x14ac:dyDescent="0.25">
      <c r="A61" s="19"/>
      <c r="B61" s="207"/>
      <c r="C61" s="9" t="str">
        <f t="shared" si="17"/>
        <v>FC</v>
      </c>
      <c r="D61" s="48">
        <v>1</v>
      </c>
      <c r="E61" s="6"/>
      <c r="F61" s="185">
        <f t="shared" si="23"/>
        <v>0</v>
      </c>
      <c r="G61" s="186">
        <f t="shared" si="19"/>
        <v>0.1</v>
      </c>
      <c r="H61" s="187">
        <f t="shared" si="24"/>
        <v>0</v>
      </c>
      <c r="I61" s="29">
        <v>1</v>
      </c>
      <c r="J61" s="6"/>
      <c r="K61" s="187">
        <f t="shared" si="25"/>
        <v>0</v>
      </c>
      <c r="L61" s="188">
        <f t="shared" si="26"/>
        <v>0</v>
      </c>
    </row>
    <row r="62" spans="1:12" customFormat="1" ht="12.5" x14ac:dyDescent="0.25">
      <c r="A62" s="19"/>
      <c r="B62" s="207"/>
      <c r="C62" s="9" t="str">
        <f t="shared" si="17"/>
        <v>FC</v>
      </c>
      <c r="D62" s="48">
        <v>1</v>
      </c>
      <c r="E62" s="6"/>
      <c r="F62" s="185">
        <f t="shared" si="23"/>
        <v>0</v>
      </c>
      <c r="G62" s="186">
        <f t="shared" si="19"/>
        <v>0.1</v>
      </c>
      <c r="H62" s="187">
        <f t="shared" si="24"/>
        <v>0</v>
      </c>
      <c r="I62" s="29">
        <v>1</v>
      </c>
      <c r="J62" s="6"/>
      <c r="K62" s="187">
        <f t="shared" si="25"/>
        <v>0</v>
      </c>
      <c r="L62" s="188">
        <f t="shared" si="26"/>
        <v>0</v>
      </c>
    </row>
    <row r="63" spans="1:12" customFormat="1" ht="12.5" x14ac:dyDescent="0.25">
      <c r="A63" s="19"/>
      <c r="B63" s="207"/>
      <c r="C63" s="9" t="str">
        <f t="shared" si="17"/>
        <v>FC</v>
      </c>
      <c r="D63" s="48">
        <v>1</v>
      </c>
      <c r="E63" s="6"/>
      <c r="F63" s="185">
        <f t="shared" si="23"/>
        <v>0</v>
      </c>
      <c r="G63" s="186">
        <f t="shared" si="19"/>
        <v>0.1</v>
      </c>
      <c r="H63" s="187">
        <f t="shared" si="24"/>
        <v>0</v>
      </c>
      <c r="I63" s="29">
        <v>1</v>
      </c>
      <c r="J63" s="6"/>
      <c r="K63" s="187">
        <f t="shared" si="25"/>
        <v>0</v>
      </c>
      <c r="L63" s="188">
        <f t="shared" si="26"/>
        <v>0</v>
      </c>
    </row>
    <row r="64" spans="1:12" customFormat="1" ht="12.5" x14ac:dyDescent="0.25">
      <c r="A64" s="19"/>
      <c r="B64" s="207"/>
      <c r="C64" s="9" t="str">
        <f t="shared" si="17"/>
        <v>FC</v>
      </c>
      <c r="D64" s="48">
        <v>1</v>
      </c>
      <c r="E64" s="6"/>
      <c r="F64" s="185">
        <f t="shared" si="23"/>
        <v>0</v>
      </c>
      <c r="G64" s="186">
        <f t="shared" si="19"/>
        <v>0.1</v>
      </c>
      <c r="H64" s="187">
        <f t="shared" si="24"/>
        <v>0</v>
      </c>
      <c r="I64" s="29">
        <v>1</v>
      </c>
      <c r="J64" s="6"/>
      <c r="K64" s="187">
        <f t="shared" si="25"/>
        <v>0</v>
      </c>
      <c r="L64" s="188">
        <f t="shared" si="26"/>
        <v>0</v>
      </c>
    </row>
    <row r="65" spans="1:12" customFormat="1" ht="12.5" x14ac:dyDescent="0.25">
      <c r="A65" s="19"/>
      <c r="B65" s="207"/>
      <c r="C65" s="9" t="str">
        <f t="shared" si="17"/>
        <v>FC</v>
      </c>
      <c r="D65" s="48">
        <v>1</v>
      </c>
      <c r="E65" s="6"/>
      <c r="F65" s="185">
        <f t="shared" si="23"/>
        <v>0</v>
      </c>
      <c r="G65" s="186">
        <f t="shared" si="19"/>
        <v>0.1</v>
      </c>
      <c r="H65" s="187">
        <f t="shared" si="24"/>
        <v>0</v>
      </c>
      <c r="I65" s="29">
        <v>1</v>
      </c>
      <c r="J65" s="6"/>
      <c r="K65" s="187">
        <f t="shared" si="25"/>
        <v>0</v>
      </c>
      <c r="L65" s="188">
        <f t="shared" si="26"/>
        <v>0</v>
      </c>
    </row>
    <row r="66" spans="1:12" customFormat="1" ht="12.5" x14ac:dyDescent="0.25">
      <c r="A66" s="19"/>
      <c r="B66" s="207"/>
      <c r="C66" s="9" t="str">
        <f t="shared" si="17"/>
        <v>FC</v>
      </c>
      <c r="D66" s="48">
        <v>1</v>
      </c>
      <c r="E66" s="6"/>
      <c r="F66" s="185">
        <f t="shared" si="23"/>
        <v>0</v>
      </c>
      <c r="G66" s="186">
        <f t="shared" si="19"/>
        <v>0.1</v>
      </c>
      <c r="H66" s="187">
        <f t="shared" si="24"/>
        <v>0</v>
      </c>
      <c r="I66" s="29">
        <v>1</v>
      </c>
      <c r="J66" s="6"/>
      <c r="K66" s="187">
        <f t="shared" si="25"/>
        <v>0</v>
      </c>
      <c r="L66" s="188">
        <f t="shared" si="26"/>
        <v>0</v>
      </c>
    </row>
    <row r="67" spans="1:12" customFormat="1" ht="12.5" x14ac:dyDescent="0.25">
      <c r="A67" s="19"/>
      <c r="B67" s="207"/>
      <c r="C67" s="9" t="str">
        <f t="shared" si="17"/>
        <v>FC</v>
      </c>
      <c r="D67" s="48">
        <v>1</v>
      </c>
      <c r="E67" s="6"/>
      <c r="F67" s="185">
        <f t="shared" si="23"/>
        <v>0</v>
      </c>
      <c r="G67" s="186">
        <f t="shared" si="19"/>
        <v>0.1</v>
      </c>
      <c r="H67" s="187">
        <f t="shared" si="24"/>
        <v>0</v>
      </c>
      <c r="I67" s="29">
        <v>1</v>
      </c>
      <c r="J67" s="6"/>
      <c r="K67" s="187">
        <f t="shared" si="25"/>
        <v>0</v>
      </c>
      <c r="L67" s="188">
        <f t="shared" si="26"/>
        <v>0</v>
      </c>
    </row>
    <row r="68" spans="1:12" customFormat="1" ht="12.5" x14ac:dyDescent="0.25">
      <c r="A68" s="19"/>
      <c r="B68" s="207"/>
      <c r="C68" s="9" t="str">
        <f t="shared" si="17"/>
        <v>FC</v>
      </c>
      <c r="D68" s="48">
        <v>1</v>
      </c>
      <c r="E68" s="6"/>
      <c r="F68" s="185">
        <f t="shared" si="23"/>
        <v>0</v>
      </c>
      <c r="G68" s="186">
        <f t="shared" si="19"/>
        <v>0.1</v>
      </c>
      <c r="H68" s="187">
        <f t="shared" si="24"/>
        <v>0</v>
      </c>
      <c r="I68" s="29">
        <v>1</v>
      </c>
      <c r="J68" s="6"/>
      <c r="K68" s="187">
        <f t="shared" si="25"/>
        <v>0</v>
      </c>
      <c r="L68" s="188">
        <f t="shared" si="26"/>
        <v>0</v>
      </c>
    </row>
    <row r="69" spans="1:12" customFormat="1" ht="12.5" x14ac:dyDescent="0.25">
      <c r="A69" s="19"/>
      <c r="B69" s="207"/>
      <c r="C69" s="9" t="str">
        <f t="shared" si="17"/>
        <v>FC</v>
      </c>
      <c r="D69" s="48">
        <v>1</v>
      </c>
      <c r="E69" s="6"/>
      <c r="F69" s="185">
        <f t="shared" si="23"/>
        <v>0</v>
      </c>
      <c r="G69" s="186">
        <f t="shared" si="19"/>
        <v>0.1</v>
      </c>
      <c r="H69" s="187">
        <f t="shared" si="24"/>
        <v>0</v>
      </c>
      <c r="I69" s="29">
        <v>1</v>
      </c>
      <c r="J69" s="6"/>
      <c r="K69" s="187">
        <f t="shared" si="25"/>
        <v>0</v>
      </c>
      <c r="L69" s="188">
        <f t="shared" si="26"/>
        <v>0</v>
      </c>
    </row>
    <row r="70" spans="1:12" customFormat="1" ht="12.5" x14ac:dyDescent="0.25">
      <c r="A70" s="19"/>
      <c r="B70" s="207" t="s">
        <v>76</v>
      </c>
      <c r="C70" s="9" t="str">
        <f t="shared" si="17"/>
        <v>FC</v>
      </c>
      <c r="D70" s="48">
        <v>1</v>
      </c>
      <c r="E70" s="6"/>
      <c r="F70" s="185">
        <f t="shared" si="23"/>
        <v>0</v>
      </c>
      <c r="G70" s="186">
        <f t="shared" si="19"/>
        <v>0.1</v>
      </c>
      <c r="H70" s="187">
        <f t="shared" si="24"/>
        <v>0</v>
      </c>
      <c r="I70" s="29">
        <v>1</v>
      </c>
      <c r="J70" s="6"/>
      <c r="K70" s="187">
        <f t="shared" si="25"/>
        <v>0</v>
      </c>
      <c r="L70" s="188">
        <f t="shared" si="26"/>
        <v>0</v>
      </c>
    </row>
    <row r="71" spans="1:12" customFormat="1" ht="13" x14ac:dyDescent="0.3">
      <c r="A71" s="19"/>
      <c r="B71" s="211" t="s">
        <v>81</v>
      </c>
      <c r="C71" s="149"/>
      <c r="D71" s="177"/>
      <c r="E71" s="178"/>
      <c r="F71" s="185"/>
      <c r="G71" s="186"/>
      <c r="H71" s="187"/>
      <c r="I71" s="181"/>
      <c r="J71" s="178"/>
      <c r="K71" s="187"/>
      <c r="L71" s="188"/>
    </row>
    <row r="72" spans="1:12" customFormat="1" ht="12.5" x14ac:dyDescent="0.25">
      <c r="A72" s="19"/>
      <c r="B72" s="207" t="s">
        <v>234</v>
      </c>
      <c r="C72" s="9" t="str">
        <f t="shared" si="17"/>
        <v>FC</v>
      </c>
      <c r="D72" s="48">
        <v>1</v>
      </c>
      <c r="E72" s="6"/>
      <c r="F72" s="185">
        <f t="shared" si="18"/>
        <v>0</v>
      </c>
      <c r="G72" s="186">
        <f t="shared" si="19"/>
        <v>0.1</v>
      </c>
      <c r="H72" s="187">
        <f t="shared" si="20"/>
        <v>0</v>
      </c>
      <c r="I72" s="29">
        <v>1</v>
      </c>
      <c r="J72" s="6"/>
      <c r="K72" s="187">
        <f t="shared" si="21"/>
        <v>0</v>
      </c>
      <c r="L72" s="188">
        <f t="shared" si="22"/>
        <v>0</v>
      </c>
    </row>
    <row r="73" spans="1:12" customFormat="1" ht="12.5" x14ac:dyDescent="0.25">
      <c r="A73" s="19"/>
      <c r="B73" s="207" t="s">
        <v>235</v>
      </c>
      <c r="C73" s="9" t="str">
        <f t="shared" si="17"/>
        <v>FC</v>
      </c>
      <c r="D73" s="48">
        <v>1</v>
      </c>
      <c r="E73" s="6"/>
      <c r="F73" s="185">
        <f t="shared" si="18"/>
        <v>0</v>
      </c>
      <c r="G73" s="186">
        <f t="shared" si="19"/>
        <v>0.1</v>
      </c>
      <c r="H73" s="187">
        <f t="shared" si="20"/>
        <v>0</v>
      </c>
      <c r="I73" s="29">
        <v>1</v>
      </c>
      <c r="J73" s="6"/>
      <c r="K73" s="187">
        <f t="shared" si="21"/>
        <v>0</v>
      </c>
      <c r="L73" s="188">
        <f t="shared" si="22"/>
        <v>0</v>
      </c>
    </row>
    <row r="74" spans="1:12" customFormat="1" ht="12.5" x14ac:dyDescent="0.25">
      <c r="A74" s="19"/>
      <c r="B74" s="207" t="s">
        <v>150</v>
      </c>
      <c r="C74" s="9" t="str">
        <f t="shared" si="17"/>
        <v>FC</v>
      </c>
      <c r="D74" s="48">
        <v>1</v>
      </c>
      <c r="E74" s="6"/>
      <c r="F74" s="185">
        <f t="shared" si="18"/>
        <v>0</v>
      </c>
      <c r="G74" s="186">
        <f t="shared" si="19"/>
        <v>0.1</v>
      </c>
      <c r="H74" s="187">
        <f t="shared" si="20"/>
        <v>0</v>
      </c>
      <c r="I74" s="29">
        <v>1</v>
      </c>
      <c r="J74" s="6"/>
      <c r="K74" s="187">
        <f t="shared" si="21"/>
        <v>0</v>
      </c>
      <c r="L74" s="188">
        <f t="shared" si="22"/>
        <v>0</v>
      </c>
    </row>
    <row r="75" spans="1:12" customFormat="1" ht="12.5" x14ac:dyDescent="0.25">
      <c r="A75" s="19"/>
      <c r="B75" s="207"/>
      <c r="C75" s="9" t="str">
        <f t="shared" si="17"/>
        <v>FC</v>
      </c>
      <c r="D75" s="48">
        <v>1</v>
      </c>
      <c r="E75" s="6"/>
      <c r="F75" s="185">
        <f t="shared" si="18"/>
        <v>0</v>
      </c>
      <c r="G75" s="186">
        <f t="shared" si="19"/>
        <v>0.1</v>
      </c>
      <c r="H75" s="187">
        <f t="shared" si="20"/>
        <v>0</v>
      </c>
      <c r="I75" s="29">
        <v>1</v>
      </c>
      <c r="J75" s="6"/>
      <c r="K75" s="187">
        <f t="shared" si="21"/>
        <v>0</v>
      </c>
      <c r="L75" s="188">
        <f t="shared" si="22"/>
        <v>0</v>
      </c>
    </row>
    <row r="76" spans="1:12" customFormat="1" ht="12.5" x14ac:dyDescent="0.25">
      <c r="A76" s="19"/>
      <c r="B76" s="207"/>
      <c r="C76" s="9" t="str">
        <f t="shared" si="17"/>
        <v>FC</v>
      </c>
      <c r="D76" s="48">
        <v>1</v>
      </c>
      <c r="E76" s="6"/>
      <c r="F76" s="185">
        <f t="shared" si="18"/>
        <v>0</v>
      </c>
      <c r="G76" s="186">
        <f t="shared" si="19"/>
        <v>0.1</v>
      </c>
      <c r="H76" s="187">
        <f t="shared" si="20"/>
        <v>0</v>
      </c>
      <c r="I76" s="29">
        <v>1</v>
      </c>
      <c r="J76" s="6"/>
      <c r="K76" s="187">
        <f t="shared" si="21"/>
        <v>0</v>
      </c>
      <c r="L76" s="188">
        <f t="shared" si="22"/>
        <v>0</v>
      </c>
    </row>
    <row r="77" spans="1:12" customFormat="1" ht="12.5" x14ac:dyDescent="0.25">
      <c r="A77" s="19"/>
      <c r="B77" s="207"/>
      <c r="C77" s="9" t="str">
        <f t="shared" si="17"/>
        <v>FC</v>
      </c>
      <c r="D77" s="48">
        <v>1</v>
      </c>
      <c r="E77" s="6"/>
      <c r="F77" s="185">
        <f t="shared" si="18"/>
        <v>0</v>
      </c>
      <c r="G77" s="186">
        <f t="shared" si="19"/>
        <v>0.1</v>
      </c>
      <c r="H77" s="187">
        <f t="shared" si="20"/>
        <v>0</v>
      </c>
      <c r="I77" s="29">
        <v>1</v>
      </c>
      <c r="J77" s="6"/>
      <c r="K77" s="187">
        <f t="shared" si="21"/>
        <v>0</v>
      </c>
      <c r="L77" s="188">
        <f t="shared" si="22"/>
        <v>0</v>
      </c>
    </row>
    <row r="78" spans="1:12" customFormat="1" ht="12.5" x14ac:dyDescent="0.25">
      <c r="A78" s="19"/>
      <c r="B78" s="207"/>
      <c r="C78" s="9" t="str">
        <f t="shared" si="17"/>
        <v>FC</v>
      </c>
      <c r="D78" s="48">
        <v>1</v>
      </c>
      <c r="E78" s="6"/>
      <c r="F78" s="185">
        <f t="shared" si="18"/>
        <v>0</v>
      </c>
      <c r="G78" s="186">
        <f t="shared" si="19"/>
        <v>0.1</v>
      </c>
      <c r="H78" s="187">
        <f t="shared" si="20"/>
        <v>0</v>
      </c>
      <c r="I78" s="29">
        <v>1</v>
      </c>
      <c r="J78" s="6"/>
      <c r="K78" s="187">
        <f t="shared" si="21"/>
        <v>0</v>
      </c>
      <c r="L78" s="188">
        <f t="shared" si="22"/>
        <v>0</v>
      </c>
    </row>
    <row r="79" spans="1:12" customFormat="1" ht="12.5" x14ac:dyDescent="0.25">
      <c r="A79" s="19"/>
      <c r="B79" s="207"/>
      <c r="C79" s="9" t="str">
        <f t="shared" si="17"/>
        <v>FC</v>
      </c>
      <c r="D79" s="48">
        <v>1</v>
      </c>
      <c r="E79" s="6"/>
      <c r="F79" s="185">
        <f t="shared" si="18"/>
        <v>0</v>
      </c>
      <c r="G79" s="186">
        <f t="shared" si="19"/>
        <v>0.1</v>
      </c>
      <c r="H79" s="187">
        <f t="shared" si="20"/>
        <v>0</v>
      </c>
      <c r="I79" s="29">
        <v>1</v>
      </c>
      <c r="J79" s="6"/>
      <c r="K79" s="187">
        <f t="shared" si="21"/>
        <v>0</v>
      </c>
      <c r="L79" s="188">
        <f t="shared" si="22"/>
        <v>0</v>
      </c>
    </row>
    <row r="80" spans="1:12" customFormat="1" ht="12.5" x14ac:dyDescent="0.25">
      <c r="A80" s="19"/>
      <c r="B80" s="207"/>
      <c r="C80" s="9" t="str">
        <f t="shared" si="17"/>
        <v>FC</v>
      </c>
      <c r="D80" s="48">
        <v>1</v>
      </c>
      <c r="E80" s="6"/>
      <c r="F80" s="185">
        <f t="shared" si="18"/>
        <v>0</v>
      </c>
      <c r="G80" s="186">
        <f t="shared" si="19"/>
        <v>0.1</v>
      </c>
      <c r="H80" s="187">
        <f t="shared" si="20"/>
        <v>0</v>
      </c>
      <c r="I80" s="29">
        <v>1</v>
      </c>
      <c r="J80" s="6"/>
      <c r="K80" s="187">
        <f t="shared" si="21"/>
        <v>0</v>
      </c>
      <c r="L80" s="188">
        <f t="shared" si="22"/>
        <v>0</v>
      </c>
    </row>
    <row r="81" spans="1:12" customFormat="1" ht="12.5" x14ac:dyDescent="0.25">
      <c r="A81" s="19"/>
      <c r="B81" s="207"/>
      <c r="C81" s="9" t="str">
        <f t="shared" si="17"/>
        <v>FC</v>
      </c>
      <c r="D81" s="48">
        <v>1</v>
      </c>
      <c r="E81" s="6"/>
      <c r="F81" s="185">
        <f t="shared" si="18"/>
        <v>0</v>
      </c>
      <c r="G81" s="186">
        <f t="shared" si="19"/>
        <v>0.1</v>
      </c>
      <c r="H81" s="187">
        <f t="shared" si="20"/>
        <v>0</v>
      </c>
      <c r="I81" s="29">
        <v>1</v>
      </c>
      <c r="J81" s="6"/>
      <c r="K81" s="187">
        <f t="shared" si="21"/>
        <v>0</v>
      </c>
      <c r="L81" s="188">
        <f t="shared" si="22"/>
        <v>0</v>
      </c>
    </row>
    <row r="82" spans="1:12" customFormat="1" ht="12.5" x14ac:dyDescent="0.25">
      <c r="A82" s="19"/>
      <c r="B82" s="207"/>
      <c r="C82" s="9" t="str">
        <f t="shared" si="17"/>
        <v>FC</v>
      </c>
      <c r="D82" s="48">
        <v>1</v>
      </c>
      <c r="E82" s="6"/>
      <c r="F82" s="185">
        <f t="shared" si="18"/>
        <v>0</v>
      </c>
      <c r="G82" s="186">
        <f t="shared" si="19"/>
        <v>0.1</v>
      </c>
      <c r="H82" s="187">
        <f t="shared" si="20"/>
        <v>0</v>
      </c>
      <c r="I82" s="29">
        <v>1</v>
      </c>
      <c r="J82" s="6"/>
      <c r="K82" s="187">
        <f t="shared" si="21"/>
        <v>0</v>
      </c>
      <c r="L82" s="188">
        <f t="shared" si="22"/>
        <v>0</v>
      </c>
    </row>
    <row r="83" spans="1:12" customFormat="1" ht="12.5" x14ac:dyDescent="0.25">
      <c r="A83" s="19"/>
      <c r="B83" s="207"/>
      <c r="C83" s="9" t="str">
        <f t="shared" si="17"/>
        <v>FC</v>
      </c>
      <c r="D83" s="48">
        <v>1</v>
      </c>
      <c r="E83" s="6"/>
      <c r="F83" s="185">
        <f t="shared" si="18"/>
        <v>0</v>
      </c>
      <c r="G83" s="186">
        <f t="shared" si="19"/>
        <v>0.1</v>
      </c>
      <c r="H83" s="187">
        <f t="shared" si="20"/>
        <v>0</v>
      </c>
      <c r="I83" s="29">
        <v>1</v>
      </c>
      <c r="J83" s="6"/>
      <c r="K83" s="187">
        <f t="shared" si="21"/>
        <v>0</v>
      </c>
      <c r="L83" s="188">
        <f t="shared" si="22"/>
        <v>0</v>
      </c>
    </row>
    <row r="84" spans="1:12" customFormat="1" ht="12.5" x14ac:dyDescent="0.25">
      <c r="A84" s="9"/>
      <c r="B84" s="10"/>
      <c r="C84" s="9" t="str">
        <f t="shared" si="17"/>
        <v>FC</v>
      </c>
      <c r="D84" s="48">
        <v>1</v>
      </c>
      <c r="E84" s="6"/>
      <c r="F84" s="185">
        <f t="shared" ref="F84:F90" si="27">D84*E84</f>
        <v>0</v>
      </c>
      <c r="G84" s="186">
        <f t="shared" si="19"/>
        <v>0.1</v>
      </c>
      <c r="H84" s="187">
        <f t="shared" ref="H84:H90" si="28">IF(G84&lt;&gt;0,F84/G84,0)</f>
        <v>0</v>
      </c>
      <c r="I84" s="48">
        <v>1</v>
      </c>
      <c r="J84" s="6"/>
      <c r="K84" s="187">
        <f t="shared" ref="K84:K90" si="29">I84*J84</f>
        <v>0</v>
      </c>
      <c r="L84" s="188">
        <f t="shared" ref="L84:L90" si="30">IF(OR(J84&gt;0,H84&gt;0),H84+K84,0)</f>
        <v>0</v>
      </c>
    </row>
    <row r="85" spans="1:12" customFormat="1" ht="12.5" x14ac:dyDescent="0.25">
      <c r="A85" s="9"/>
      <c r="B85" s="10"/>
      <c r="C85" s="9" t="str">
        <f t="shared" si="17"/>
        <v>FC</v>
      </c>
      <c r="D85" s="48">
        <v>1</v>
      </c>
      <c r="E85" s="6"/>
      <c r="F85" s="185">
        <f t="shared" si="27"/>
        <v>0</v>
      </c>
      <c r="G85" s="186">
        <f t="shared" si="19"/>
        <v>0.1</v>
      </c>
      <c r="H85" s="187">
        <f t="shared" si="28"/>
        <v>0</v>
      </c>
      <c r="I85" s="48">
        <v>1</v>
      </c>
      <c r="J85" s="6"/>
      <c r="K85" s="187">
        <f t="shared" si="29"/>
        <v>0</v>
      </c>
      <c r="L85" s="188">
        <f t="shared" si="30"/>
        <v>0</v>
      </c>
    </row>
    <row r="86" spans="1:12" customFormat="1" ht="12.5" x14ac:dyDescent="0.25">
      <c r="A86" s="9"/>
      <c r="B86" s="10"/>
      <c r="C86" s="9" t="str">
        <f t="shared" si="17"/>
        <v>FC</v>
      </c>
      <c r="D86" s="48">
        <v>1</v>
      </c>
      <c r="E86" s="6"/>
      <c r="F86" s="185">
        <f t="shared" si="27"/>
        <v>0</v>
      </c>
      <c r="G86" s="186">
        <f t="shared" si="19"/>
        <v>0.1</v>
      </c>
      <c r="H86" s="187">
        <f t="shared" si="28"/>
        <v>0</v>
      </c>
      <c r="I86" s="48">
        <v>1</v>
      </c>
      <c r="J86" s="6"/>
      <c r="K86" s="187">
        <f t="shared" si="29"/>
        <v>0</v>
      </c>
      <c r="L86" s="188">
        <f t="shared" si="30"/>
        <v>0</v>
      </c>
    </row>
    <row r="87" spans="1:12" customFormat="1" ht="12.5" x14ac:dyDescent="0.25">
      <c r="A87" s="9"/>
      <c r="B87" s="10"/>
      <c r="C87" s="9" t="str">
        <f t="shared" si="17"/>
        <v>FC</v>
      </c>
      <c r="D87" s="48">
        <v>1</v>
      </c>
      <c r="E87" s="6"/>
      <c r="F87" s="185">
        <f t="shared" si="27"/>
        <v>0</v>
      </c>
      <c r="G87" s="186">
        <f t="shared" si="19"/>
        <v>0.1</v>
      </c>
      <c r="H87" s="187">
        <f t="shared" si="28"/>
        <v>0</v>
      </c>
      <c r="I87" s="48">
        <v>1</v>
      </c>
      <c r="J87" s="6"/>
      <c r="K87" s="187">
        <f t="shared" si="29"/>
        <v>0</v>
      </c>
      <c r="L87" s="188">
        <f t="shared" si="30"/>
        <v>0</v>
      </c>
    </row>
    <row r="88" spans="1:12" customFormat="1" ht="12.5" x14ac:dyDescent="0.25">
      <c r="A88" s="9"/>
      <c r="B88" s="10"/>
      <c r="C88" s="9" t="str">
        <f t="shared" si="17"/>
        <v>FC</v>
      </c>
      <c r="D88" s="48">
        <v>1</v>
      </c>
      <c r="E88" s="6"/>
      <c r="F88" s="185">
        <f t="shared" si="27"/>
        <v>0</v>
      </c>
      <c r="G88" s="186">
        <f t="shared" si="19"/>
        <v>0.1</v>
      </c>
      <c r="H88" s="187">
        <f t="shared" si="28"/>
        <v>0</v>
      </c>
      <c r="I88" s="48">
        <v>1</v>
      </c>
      <c r="J88" s="6"/>
      <c r="K88" s="187">
        <f t="shared" si="29"/>
        <v>0</v>
      </c>
      <c r="L88" s="188">
        <f t="shared" si="30"/>
        <v>0</v>
      </c>
    </row>
    <row r="89" spans="1:12" customFormat="1" ht="12.5" x14ac:dyDescent="0.25">
      <c r="A89" s="9"/>
      <c r="B89" s="10"/>
      <c r="C89" s="9" t="str">
        <f t="shared" si="17"/>
        <v>FC</v>
      </c>
      <c r="D89" s="48">
        <v>1</v>
      </c>
      <c r="E89" s="6"/>
      <c r="F89" s="185">
        <f t="shared" si="27"/>
        <v>0</v>
      </c>
      <c r="G89" s="186">
        <f t="shared" si="19"/>
        <v>0.1</v>
      </c>
      <c r="H89" s="187">
        <f t="shared" si="28"/>
        <v>0</v>
      </c>
      <c r="I89" s="48">
        <v>1</v>
      </c>
      <c r="J89" s="6"/>
      <c r="K89" s="187">
        <f t="shared" si="29"/>
        <v>0</v>
      </c>
      <c r="L89" s="188">
        <f t="shared" si="30"/>
        <v>0</v>
      </c>
    </row>
    <row r="90" spans="1:12" customFormat="1" ht="12.5" x14ac:dyDescent="0.25">
      <c r="A90" s="9"/>
      <c r="B90" s="10"/>
      <c r="C90" s="9" t="str">
        <f t="shared" si="17"/>
        <v>FC</v>
      </c>
      <c r="D90" s="48">
        <v>1</v>
      </c>
      <c r="E90" s="6"/>
      <c r="F90" s="185">
        <f t="shared" si="27"/>
        <v>0</v>
      </c>
      <c r="G90" s="186">
        <f t="shared" si="19"/>
        <v>0.1</v>
      </c>
      <c r="H90" s="187">
        <f t="shared" si="28"/>
        <v>0</v>
      </c>
      <c r="I90" s="48">
        <v>1</v>
      </c>
      <c r="J90" s="6"/>
      <c r="K90" s="187">
        <f t="shared" si="29"/>
        <v>0</v>
      </c>
      <c r="L90" s="188">
        <f t="shared" si="30"/>
        <v>0</v>
      </c>
    </row>
    <row r="91" spans="1:12" customFormat="1" ht="12.5" x14ac:dyDescent="0.25">
      <c r="A91" s="9"/>
      <c r="B91" s="10"/>
      <c r="C91" s="9" t="str">
        <f t="shared" si="17"/>
        <v>FC</v>
      </c>
      <c r="D91" s="48">
        <v>1</v>
      </c>
      <c r="E91" s="6"/>
      <c r="F91" s="185">
        <f t="shared" si="18"/>
        <v>0</v>
      </c>
      <c r="G91" s="186">
        <f t="shared" si="19"/>
        <v>0.1</v>
      </c>
      <c r="H91" s="187">
        <f t="shared" si="20"/>
        <v>0</v>
      </c>
      <c r="I91" s="48">
        <v>1</v>
      </c>
      <c r="J91" s="6"/>
      <c r="K91" s="187">
        <f t="shared" si="21"/>
        <v>0</v>
      </c>
      <c r="L91" s="188">
        <f t="shared" si="22"/>
        <v>0</v>
      </c>
    </row>
    <row r="92" spans="1:12" customFormat="1" ht="12.5" x14ac:dyDescent="0.25">
      <c r="A92" s="9"/>
      <c r="B92" s="10"/>
      <c r="C92" s="9" t="str">
        <f t="shared" si="17"/>
        <v>FC</v>
      </c>
      <c r="D92" s="48">
        <v>1</v>
      </c>
      <c r="E92" s="6"/>
      <c r="F92" s="185">
        <f t="shared" si="18"/>
        <v>0</v>
      </c>
      <c r="G92" s="186">
        <f t="shared" si="19"/>
        <v>0.1</v>
      </c>
      <c r="H92" s="187">
        <f t="shared" si="20"/>
        <v>0</v>
      </c>
      <c r="I92" s="48">
        <v>1</v>
      </c>
      <c r="J92" s="6"/>
      <c r="K92" s="187">
        <f t="shared" si="21"/>
        <v>0</v>
      </c>
      <c r="L92" s="188">
        <f t="shared" si="22"/>
        <v>0</v>
      </c>
    </row>
    <row r="93" spans="1:12" customFormat="1" ht="12.5" x14ac:dyDescent="0.25">
      <c r="A93" s="19"/>
      <c r="B93" s="19"/>
      <c r="C93" s="149"/>
      <c r="D93" s="177"/>
      <c r="E93" s="178"/>
      <c r="F93" s="185"/>
      <c r="G93" s="186"/>
      <c r="H93" s="187"/>
      <c r="I93" s="181"/>
      <c r="J93" s="178"/>
      <c r="K93" s="187"/>
      <c r="L93" s="188"/>
    </row>
    <row r="94" spans="1:12" customFormat="1" ht="13" x14ac:dyDescent="0.3">
      <c r="A94" s="183" t="s">
        <v>82</v>
      </c>
      <c r="B94" s="195" t="s">
        <v>83</v>
      </c>
      <c r="C94" s="149"/>
      <c r="D94" s="177"/>
      <c r="E94" s="178"/>
      <c r="F94" s="185"/>
      <c r="G94" s="186"/>
      <c r="H94" s="187"/>
      <c r="I94" s="181"/>
      <c r="J94" s="178"/>
      <c r="K94" s="187"/>
      <c r="L94" s="188"/>
    </row>
    <row r="95" spans="1:12" customFormat="1" ht="12.5" x14ac:dyDescent="0.25">
      <c r="A95" s="19"/>
      <c r="B95" s="19" t="s">
        <v>84</v>
      </c>
      <c r="C95" s="9" t="str">
        <f t="shared" ref="C95:C101" si="31">$B$7</f>
        <v>FC</v>
      </c>
      <c r="D95" s="48">
        <v>1</v>
      </c>
      <c r="E95" s="6"/>
      <c r="F95" s="185">
        <f t="shared" ref="F95:F101" si="32">D95*E95</f>
        <v>0</v>
      </c>
      <c r="G95" s="186">
        <f t="shared" ref="G95:G101" si="33">$B$8</f>
        <v>0.1</v>
      </c>
      <c r="H95" s="187">
        <f t="shared" ref="H95:H101" si="34">IF(G95&lt;&gt;0,F95/G95,0)</f>
        <v>0</v>
      </c>
      <c r="I95" s="48">
        <v>1</v>
      </c>
      <c r="J95" s="6"/>
      <c r="K95" s="187">
        <f t="shared" ref="K95:K101" si="35">I95*J95</f>
        <v>0</v>
      </c>
      <c r="L95" s="188">
        <f t="shared" ref="L95:L101" si="36">IF(OR(J95&gt;0,H95&gt;0),H95+K95,0)</f>
        <v>0</v>
      </c>
    </row>
    <row r="96" spans="1:12" customFormat="1" ht="12.5" x14ac:dyDescent="0.25">
      <c r="A96" s="19"/>
      <c r="B96" s="19" t="s">
        <v>85</v>
      </c>
      <c r="C96" s="9" t="str">
        <f t="shared" si="31"/>
        <v>FC</v>
      </c>
      <c r="D96" s="48">
        <v>1</v>
      </c>
      <c r="E96" s="6"/>
      <c r="F96" s="185">
        <f t="shared" si="32"/>
        <v>0</v>
      </c>
      <c r="G96" s="186">
        <f t="shared" si="33"/>
        <v>0.1</v>
      </c>
      <c r="H96" s="187">
        <f t="shared" si="34"/>
        <v>0</v>
      </c>
      <c r="I96" s="48">
        <v>1</v>
      </c>
      <c r="J96" s="6"/>
      <c r="K96" s="187">
        <f t="shared" si="35"/>
        <v>0</v>
      </c>
      <c r="L96" s="188">
        <f t="shared" si="36"/>
        <v>0</v>
      </c>
    </row>
    <row r="97" spans="1:12" customFormat="1" ht="12.5" x14ac:dyDescent="0.25">
      <c r="A97" s="9"/>
      <c r="B97" s="10"/>
      <c r="C97" s="9" t="str">
        <f t="shared" si="31"/>
        <v>FC</v>
      </c>
      <c r="D97" s="48">
        <v>1</v>
      </c>
      <c r="E97" s="6"/>
      <c r="F97" s="185">
        <f t="shared" si="32"/>
        <v>0</v>
      </c>
      <c r="G97" s="186">
        <f t="shared" si="33"/>
        <v>0.1</v>
      </c>
      <c r="H97" s="187">
        <f t="shared" si="34"/>
        <v>0</v>
      </c>
      <c r="I97" s="48">
        <v>1</v>
      </c>
      <c r="J97" s="6"/>
      <c r="K97" s="187">
        <f t="shared" si="35"/>
        <v>0</v>
      </c>
      <c r="L97" s="188">
        <f t="shared" si="36"/>
        <v>0</v>
      </c>
    </row>
    <row r="98" spans="1:12" customFormat="1" ht="12.5" x14ac:dyDescent="0.25">
      <c r="A98" s="9"/>
      <c r="B98" s="10"/>
      <c r="C98" s="9" t="str">
        <f t="shared" si="31"/>
        <v>FC</v>
      </c>
      <c r="D98" s="48">
        <v>1</v>
      </c>
      <c r="E98" s="6"/>
      <c r="F98" s="185">
        <f t="shared" si="32"/>
        <v>0</v>
      </c>
      <c r="G98" s="186">
        <f t="shared" si="33"/>
        <v>0.1</v>
      </c>
      <c r="H98" s="187">
        <f t="shared" si="34"/>
        <v>0</v>
      </c>
      <c r="I98" s="48">
        <v>1</v>
      </c>
      <c r="J98" s="6"/>
      <c r="K98" s="187">
        <f t="shared" si="35"/>
        <v>0</v>
      </c>
      <c r="L98" s="188">
        <f t="shared" si="36"/>
        <v>0</v>
      </c>
    </row>
    <row r="99" spans="1:12" customFormat="1" ht="12.5" x14ac:dyDescent="0.25">
      <c r="A99" s="9"/>
      <c r="B99" s="10"/>
      <c r="C99" s="9" t="str">
        <f t="shared" si="31"/>
        <v>FC</v>
      </c>
      <c r="D99" s="48">
        <v>1</v>
      </c>
      <c r="E99" s="6"/>
      <c r="F99" s="185">
        <f t="shared" si="32"/>
        <v>0</v>
      </c>
      <c r="G99" s="186">
        <f t="shared" si="33"/>
        <v>0.1</v>
      </c>
      <c r="H99" s="187">
        <f t="shared" si="34"/>
        <v>0</v>
      </c>
      <c r="I99" s="48">
        <v>1</v>
      </c>
      <c r="J99" s="6"/>
      <c r="K99" s="187">
        <f t="shared" si="35"/>
        <v>0</v>
      </c>
      <c r="L99" s="188">
        <f t="shared" si="36"/>
        <v>0</v>
      </c>
    </row>
    <row r="100" spans="1:12" customFormat="1" ht="12.5" x14ac:dyDescent="0.25">
      <c r="A100" s="13"/>
      <c r="B100" s="14"/>
      <c r="C100" s="13" t="str">
        <f t="shared" si="31"/>
        <v>FC</v>
      </c>
      <c r="D100" s="48">
        <v>1</v>
      </c>
      <c r="E100" s="12"/>
      <c r="F100" s="185">
        <f t="shared" si="32"/>
        <v>0</v>
      </c>
      <c r="G100" s="186">
        <f t="shared" si="33"/>
        <v>0.1</v>
      </c>
      <c r="H100" s="187">
        <f t="shared" si="34"/>
        <v>0</v>
      </c>
      <c r="I100" s="48">
        <v>1</v>
      </c>
      <c r="J100" s="6"/>
      <c r="K100" s="187">
        <f t="shared" si="35"/>
        <v>0</v>
      </c>
      <c r="L100" s="188">
        <f t="shared" si="36"/>
        <v>0</v>
      </c>
    </row>
    <row r="101" spans="1:12" customFormat="1" ht="12.5" x14ac:dyDescent="0.25">
      <c r="A101" s="9"/>
      <c r="B101" s="10"/>
      <c r="C101" s="9" t="str">
        <f t="shared" si="31"/>
        <v>FC</v>
      </c>
      <c r="D101" s="48">
        <v>1</v>
      </c>
      <c r="E101" s="6"/>
      <c r="F101" s="185">
        <f t="shared" si="32"/>
        <v>0</v>
      </c>
      <c r="G101" s="186">
        <f t="shared" si="33"/>
        <v>0.1</v>
      </c>
      <c r="H101" s="187">
        <f t="shared" si="34"/>
        <v>0</v>
      </c>
      <c r="I101" s="48">
        <v>1</v>
      </c>
      <c r="J101" s="6"/>
      <c r="K101" s="187">
        <f t="shared" si="35"/>
        <v>0</v>
      </c>
      <c r="L101" s="188">
        <f t="shared" si="36"/>
        <v>0</v>
      </c>
    </row>
    <row r="102" spans="1:12" customFormat="1" ht="13" thickBot="1" x14ac:dyDescent="0.3">
      <c r="A102" s="149"/>
      <c r="B102" s="208"/>
      <c r="C102" s="149"/>
      <c r="D102" s="177"/>
      <c r="E102" s="178"/>
      <c r="F102" s="185"/>
      <c r="G102" s="186"/>
      <c r="H102" s="187"/>
      <c r="I102" s="181"/>
      <c r="J102" s="178"/>
      <c r="K102" s="187"/>
      <c r="L102" s="188"/>
    </row>
    <row r="103" spans="1:12" customFormat="1" ht="13.5" thickBot="1" x14ac:dyDescent="0.35">
      <c r="A103" s="281"/>
      <c r="B103" s="75" t="str">
        <f>+"SUB-TOTAL:  "&amp;A15</f>
        <v>SUB-TOTAL:  G2.1</v>
      </c>
      <c r="C103" s="51"/>
      <c r="D103" s="49"/>
      <c r="E103" s="78"/>
      <c r="F103" s="78">
        <f>SUM(F15:F101)</f>
        <v>0</v>
      </c>
      <c r="G103" s="79"/>
      <c r="H103" s="119">
        <f>SUM(H15:H101)</f>
        <v>0</v>
      </c>
      <c r="I103" s="120"/>
      <c r="J103" s="78"/>
      <c r="K103" s="119">
        <f>SUM(K15:K101)</f>
        <v>0</v>
      </c>
      <c r="L103" s="117">
        <f>SUM(L15:L101)</f>
        <v>0</v>
      </c>
    </row>
    <row r="104" spans="1:12" ht="10.5" x14ac:dyDescent="0.25">
      <c r="D104" s="282"/>
      <c r="E104" s="283"/>
      <c r="F104" s="284"/>
      <c r="H104" s="26"/>
      <c r="I104" s="285"/>
      <c r="J104" s="283"/>
      <c r="K104" s="35"/>
      <c r="L104" s="35"/>
    </row>
    <row r="105" spans="1:12" ht="10.5" x14ac:dyDescent="0.25">
      <c r="D105" s="282"/>
      <c r="E105" s="283"/>
      <c r="F105" s="284"/>
      <c r="H105" s="26"/>
      <c r="I105" s="285"/>
      <c r="J105" s="283"/>
      <c r="K105" s="35"/>
      <c r="L105" s="35"/>
    </row>
    <row r="106" spans="1:12" ht="10.5" x14ac:dyDescent="0.25">
      <c r="D106" s="282"/>
      <c r="E106" s="283"/>
      <c r="F106" s="284"/>
      <c r="H106" s="26"/>
      <c r="I106" s="285"/>
      <c r="J106" s="283"/>
      <c r="K106" s="35"/>
      <c r="L106" s="35"/>
    </row>
    <row r="107" spans="1:12" ht="10.5" x14ac:dyDescent="0.25">
      <c r="D107" s="282"/>
      <c r="E107" s="283"/>
      <c r="F107" s="284"/>
      <c r="H107" s="26"/>
      <c r="I107" s="285"/>
      <c r="J107" s="283"/>
      <c r="K107" s="35"/>
      <c r="L107" s="35"/>
    </row>
    <row r="108" spans="1:12" ht="10.5" x14ac:dyDescent="0.25">
      <c r="D108" s="282"/>
      <c r="E108" s="283"/>
      <c r="F108" s="284"/>
      <c r="H108" s="26"/>
      <c r="I108" s="285"/>
      <c r="J108" s="283"/>
      <c r="K108" s="35"/>
      <c r="L108" s="35"/>
    </row>
    <row r="109" spans="1:12" ht="10.5" x14ac:dyDescent="0.25">
      <c r="D109" s="282"/>
      <c r="E109" s="283"/>
      <c r="F109" s="284"/>
      <c r="H109" s="26"/>
      <c r="I109" s="285"/>
      <c r="J109" s="283"/>
      <c r="K109" s="35"/>
      <c r="L109" s="35"/>
    </row>
    <row r="110" spans="1:12" ht="10.5" x14ac:dyDescent="0.25">
      <c r="D110" s="282"/>
      <c r="E110" s="283"/>
      <c r="F110" s="284"/>
      <c r="H110" s="26"/>
      <c r="I110" s="285"/>
      <c r="J110" s="283"/>
      <c r="K110" s="35"/>
      <c r="L110" s="35"/>
    </row>
    <row r="111" spans="1:12" ht="10.5" x14ac:dyDescent="0.25">
      <c r="D111" s="282"/>
      <c r="E111" s="283"/>
      <c r="F111" s="284"/>
      <c r="H111" s="26"/>
      <c r="I111" s="285"/>
      <c r="J111" s="283"/>
      <c r="K111" s="35"/>
      <c r="L111" s="35"/>
    </row>
    <row r="112" spans="1:12" ht="10.5" x14ac:dyDescent="0.25">
      <c r="D112" s="282"/>
      <c r="E112" s="283"/>
      <c r="F112" s="284"/>
      <c r="H112" s="26"/>
      <c r="I112" s="285"/>
      <c r="J112" s="283"/>
      <c r="K112" s="35"/>
      <c r="L112" s="35"/>
    </row>
    <row r="113" spans="4:12" ht="10.5" x14ac:dyDescent="0.25">
      <c r="D113" s="282"/>
      <c r="E113" s="283"/>
      <c r="F113" s="284"/>
      <c r="H113" s="26"/>
      <c r="I113" s="285"/>
      <c r="J113" s="283"/>
      <c r="K113" s="35"/>
      <c r="L113" s="35"/>
    </row>
    <row r="114" spans="4:12" ht="10.5" x14ac:dyDescent="0.25">
      <c r="D114" s="282"/>
      <c r="E114" s="283"/>
      <c r="F114" s="284"/>
      <c r="H114" s="26"/>
      <c r="I114" s="285"/>
      <c r="J114" s="283"/>
      <c r="K114" s="35"/>
      <c r="L114" s="35"/>
    </row>
    <row r="115" spans="4:12" ht="10.5" x14ac:dyDescent="0.25">
      <c r="D115" s="282"/>
      <c r="E115" s="283"/>
      <c r="F115" s="284"/>
      <c r="H115" s="26"/>
      <c r="I115" s="285"/>
      <c r="J115" s="283"/>
      <c r="K115" s="35"/>
      <c r="L115" s="35"/>
    </row>
    <row r="116" spans="4:12" ht="10.5" x14ac:dyDescent="0.25">
      <c r="D116" s="282"/>
      <c r="E116" s="283"/>
      <c r="F116" s="284"/>
      <c r="H116" s="26"/>
      <c r="I116" s="285"/>
      <c r="J116" s="283"/>
      <c r="K116" s="35"/>
      <c r="L116" s="35"/>
    </row>
    <row r="117" spans="4:12" ht="10.5" x14ac:dyDescent="0.25">
      <c r="D117" s="282"/>
      <c r="E117" s="283"/>
      <c r="F117" s="284"/>
      <c r="H117" s="26"/>
      <c r="I117" s="285"/>
      <c r="J117" s="283"/>
      <c r="K117" s="35"/>
      <c r="L117" s="35"/>
    </row>
    <row r="118" spans="4:12" ht="10.5" x14ac:dyDescent="0.25">
      <c r="D118" s="282"/>
      <c r="E118" s="283"/>
      <c r="F118" s="284"/>
      <c r="H118" s="26"/>
      <c r="I118" s="285"/>
      <c r="J118" s="283"/>
      <c r="K118" s="35"/>
      <c r="L118" s="35"/>
    </row>
    <row r="119" spans="4:12" ht="10.5" x14ac:dyDescent="0.25">
      <c r="D119" s="282"/>
      <c r="E119" s="283"/>
      <c r="F119" s="284"/>
      <c r="H119" s="26"/>
      <c r="I119" s="285"/>
      <c r="J119" s="283"/>
      <c r="K119" s="35"/>
      <c r="L119" s="35"/>
    </row>
    <row r="120" spans="4:12" ht="10.5" x14ac:dyDescent="0.25">
      <c r="D120" s="282"/>
      <c r="E120" s="283"/>
      <c r="F120" s="284"/>
      <c r="H120" s="26"/>
      <c r="I120" s="285"/>
      <c r="J120" s="283"/>
      <c r="K120" s="35"/>
      <c r="L120" s="35"/>
    </row>
    <row r="121" spans="4:12" ht="10.5" x14ac:dyDescent="0.25">
      <c r="D121" s="282"/>
      <c r="E121" s="283"/>
      <c r="F121" s="284"/>
      <c r="H121" s="26"/>
      <c r="I121" s="285"/>
      <c r="J121" s="283"/>
      <c r="K121" s="35"/>
      <c r="L121" s="35"/>
    </row>
    <row r="122" spans="4:12" ht="10.5" x14ac:dyDescent="0.25">
      <c r="D122" s="282"/>
      <c r="E122" s="283"/>
      <c r="F122" s="284"/>
      <c r="H122" s="26"/>
      <c r="I122" s="285"/>
      <c r="J122" s="283"/>
      <c r="K122" s="35"/>
      <c r="L122" s="35"/>
    </row>
    <row r="123" spans="4:12" ht="10.5" x14ac:dyDescent="0.25">
      <c r="D123" s="282"/>
      <c r="E123" s="283"/>
      <c r="F123" s="284"/>
      <c r="H123" s="26"/>
      <c r="I123" s="285"/>
      <c r="J123" s="283"/>
      <c r="K123" s="35"/>
      <c r="L123" s="35"/>
    </row>
    <row r="124" spans="4:12" ht="10.5" x14ac:dyDescent="0.25">
      <c r="D124" s="282"/>
      <c r="E124" s="283"/>
      <c r="F124" s="284"/>
      <c r="H124" s="26"/>
      <c r="I124" s="285"/>
      <c r="J124" s="283"/>
      <c r="K124" s="35"/>
      <c r="L124" s="35"/>
    </row>
    <row r="125" spans="4:12" ht="10.5" x14ac:dyDescent="0.25">
      <c r="D125" s="282"/>
      <c r="E125" s="283"/>
      <c r="F125" s="284"/>
      <c r="H125" s="26"/>
      <c r="I125" s="285"/>
      <c r="J125" s="283"/>
      <c r="K125" s="35"/>
      <c r="L125" s="35"/>
    </row>
    <row r="126" spans="4:12" ht="10.5" x14ac:dyDescent="0.25">
      <c r="D126" s="282"/>
      <c r="E126" s="283"/>
      <c r="F126" s="284"/>
      <c r="H126" s="26"/>
      <c r="I126" s="285"/>
      <c r="J126" s="283"/>
      <c r="K126" s="35"/>
      <c r="L126" s="35"/>
    </row>
    <row r="127" spans="4:12" ht="10.5" x14ac:dyDescent="0.25">
      <c r="D127" s="282"/>
      <c r="E127" s="283"/>
      <c r="F127" s="284"/>
      <c r="H127" s="26"/>
      <c r="I127" s="285"/>
      <c r="J127" s="283"/>
      <c r="K127" s="35"/>
      <c r="L127" s="35"/>
    </row>
    <row r="128" spans="4:12" ht="10.5" x14ac:dyDescent="0.25">
      <c r="D128" s="282"/>
      <c r="E128" s="283"/>
      <c r="F128" s="284"/>
      <c r="H128" s="26"/>
      <c r="I128" s="285"/>
      <c r="J128" s="283"/>
      <c r="K128" s="35"/>
      <c r="L128" s="35"/>
    </row>
    <row r="129" spans="4:12" ht="10.5" x14ac:dyDescent="0.25">
      <c r="D129" s="282"/>
      <c r="E129" s="283"/>
      <c r="F129" s="284"/>
      <c r="H129" s="26"/>
      <c r="I129" s="285"/>
      <c r="J129" s="283"/>
      <c r="K129" s="35"/>
      <c r="L129" s="35"/>
    </row>
    <row r="130" spans="4:12" ht="10.5" x14ac:dyDescent="0.25">
      <c r="D130" s="282"/>
      <c r="E130" s="283"/>
      <c r="F130" s="284"/>
      <c r="H130" s="26"/>
      <c r="I130" s="285"/>
      <c r="J130" s="283"/>
      <c r="K130" s="35"/>
      <c r="L130" s="35"/>
    </row>
    <row r="131" spans="4:12" ht="10.5" x14ac:dyDescent="0.25">
      <c r="D131" s="282"/>
      <c r="E131" s="283"/>
      <c r="F131" s="284"/>
      <c r="H131" s="26"/>
      <c r="I131" s="285"/>
      <c r="J131" s="283"/>
      <c r="K131" s="35"/>
      <c r="L131" s="35"/>
    </row>
    <row r="132" spans="4:12" ht="10.5" x14ac:dyDescent="0.25">
      <c r="D132" s="282"/>
      <c r="E132" s="283"/>
      <c r="F132" s="284"/>
      <c r="H132" s="26"/>
      <c r="I132" s="285"/>
      <c r="J132" s="283"/>
      <c r="K132" s="35"/>
      <c r="L132" s="35"/>
    </row>
    <row r="133" spans="4:12" ht="10.5" x14ac:dyDescent="0.25">
      <c r="D133" s="282"/>
      <c r="E133" s="283"/>
      <c r="F133" s="284"/>
      <c r="H133" s="26"/>
      <c r="I133" s="285"/>
      <c r="J133" s="283"/>
      <c r="K133" s="35"/>
      <c r="L133" s="35"/>
    </row>
    <row r="134" spans="4:12" ht="10.5" x14ac:dyDescent="0.25">
      <c r="D134" s="282"/>
      <c r="E134" s="283"/>
      <c r="F134" s="284"/>
      <c r="H134" s="26"/>
      <c r="I134" s="285"/>
      <c r="J134" s="283"/>
      <c r="K134" s="35"/>
      <c r="L134" s="35"/>
    </row>
    <row r="135" spans="4:12" ht="10.5" x14ac:dyDescent="0.25">
      <c r="D135" s="282"/>
      <c r="E135" s="283"/>
      <c r="F135" s="284"/>
      <c r="H135" s="26"/>
      <c r="I135" s="285"/>
      <c r="J135" s="283"/>
      <c r="K135" s="35"/>
      <c r="L135" s="35"/>
    </row>
    <row r="136" spans="4:12" ht="10.5" x14ac:dyDescent="0.25">
      <c r="D136" s="282"/>
      <c r="E136" s="283"/>
      <c r="F136" s="284"/>
      <c r="H136" s="26"/>
      <c r="I136" s="285"/>
      <c r="J136" s="283"/>
      <c r="K136" s="35"/>
      <c r="L136" s="35"/>
    </row>
    <row r="137" spans="4:12" ht="10.5" x14ac:dyDescent="0.25">
      <c r="D137" s="282"/>
      <c r="E137" s="283"/>
      <c r="F137" s="284"/>
      <c r="H137" s="26"/>
      <c r="I137" s="285"/>
      <c r="J137" s="283"/>
      <c r="K137" s="35"/>
      <c r="L137" s="35"/>
    </row>
    <row r="138" spans="4:12" ht="10.5" x14ac:dyDescent="0.25">
      <c r="D138" s="282"/>
      <c r="E138" s="283"/>
      <c r="F138" s="284"/>
      <c r="H138" s="26"/>
      <c r="I138" s="285"/>
      <c r="J138" s="283"/>
      <c r="K138" s="35"/>
      <c r="L138" s="35"/>
    </row>
    <row r="139" spans="4:12" ht="10.5" x14ac:dyDescent="0.25">
      <c r="D139" s="282"/>
      <c r="E139" s="283"/>
      <c r="F139" s="284"/>
      <c r="H139" s="26"/>
      <c r="I139" s="285"/>
      <c r="J139" s="283"/>
      <c r="K139" s="35"/>
      <c r="L139" s="35"/>
    </row>
    <row r="140" spans="4:12" ht="10.5" x14ac:dyDescent="0.25">
      <c r="D140" s="282"/>
      <c r="E140" s="283"/>
      <c r="F140" s="284"/>
      <c r="H140" s="26"/>
      <c r="I140" s="285"/>
      <c r="J140" s="283"/>
      <c r="K140" s="35"/>
      <c r="L140" s="35"/>
    </row>
    <row r="141" spans="4:12" ht="10.5" x14ac:dyDescent="0.25">
      <c r="D141" s="282"/>
      <c r="E141" s="283"/>
      <c r="F141" s="284"/>
      <c r="H141" s="26"/>
      <c r="I141" s="285"/>
      <c r="J141" s="283"/>
      <c r="K141" s="35"/>
      <c r="L141" s="35"/>
    </row>
    <row r="142" spans="4:12" ht="10.5" x14ac:dyDescent="0.25">
      <c r="D142" s="282"/>
      <c r="E142" s="283"/>
      <c r="F142" s="284"/>
      <c r="H142" s="26"/>
      <c r="I142" s="285"/>
      <c r="J142" s="283"/>
      <c r="K142" s="35"/>
      <c r="L142" s="35"/>
    </row>
    <row r="143" spans="4:12" ht="10.5" x14ac:dyDescent="0.25">
      <c r="D143" s="282"/>
      <c r="E143" s="283"/>
      <c r="F143" s="284"/>
      <c r="H143" s="26"/>
      <c r="I143" s="285"/>
      <c r="J143" s="283"/>
      <c r="K143" s="35"/>
      <c r="L143" s="35"/>
    </row>
    <row r="144" spans="4:12" ht="10.5" x14ac:dyDescent="0.25">
      <c r="D144" s="282"/>
      <c r="E144" s="283"/>
      <c r="F144" s="284"/>
      <c r="H144" s="26"/>
      <c r="I144" s="285"/>
      <c r="J144" s="283"/>
      <c r="K144" s="35"/>
      <c r="L144" s="35"/>
    </row>
    <row r="145" spans="4:12" ht="10.5" x14ac:dyDescent="0.25">
      <c r="D145" s="282"/>
      <c r="E145" s="283"/>
      <c r="F145" s="284"/>
      <c r="H145" s="26"/>
      <c r="I145" s="285"/>
      <c r="J145" s="283"/>
      <c r="K145" s="35"/>
      <c r="L145" s="35"/>
    </row>
    <row r="146" spans="4:12" ht="10.5" x14ac:dyDescent="0.25">
      <c r="D146" s="282"/>
      <c r="E146" s="283"/>
      <c r="F146" s="284"/>
      <c r="H146" s="26"/>
      <c r="I146" s="285"/>
      <c r="J146" s="283"/>
      <c r="K146" s="35"/>
      <c r="L146" s="35"/>
    </row>
    <row r="147" spans="4:12" ht="10.5" x14ac:dyDescent="0.25">
      <c r="D147" s="282"/>
      <c r="E147" s="283"/>
      <c r="F147" s="284"/>
      <c r="H147" s="26"/>
      <c r="I147" s="285"/>
      <c r="J147" s="283"/>
      <c r="K147" s="35"/>
      <c r="L147" s="35"/>
    </row>
    <row r="148" spans="4:12" x14ac:dyDescent="0.2">
      <c r="E148" s="286"/>
      <c r="F148" s="287"/>
    </row>
    <row r="149" spans="4:12" x14ac:dyDescent="0.2">
      <c r="E149" s="286"/>
      <c r="F149" s="287"/>
    </row>
    <row r="150" spans="4:12" x14ac:dyDescent="0.2">
      <c r="E150" s="286"/>
      <c r="F150" s="287"/>
    </row>
  </sheetData>
  <sheetProtection formatColumns="0" formatRows="0" insertRows="0" selectLockedCells="1"/>
  <mergeCells count="14">
    <mergeCell ref="A1:B1"/>
    <mergeCell ref="A2:B2"/>
    <mergeCell ref="C10:H11"/>
    <mergeCell ref="I10:K11"/>
    <mergeCell ref="B12:B14"/>
    <mergeCell ref="A12:A14"/>
    <mergeCell ref="C12:C14"/>
    <mergeCell ref="G12:G14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75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  <pageSetUpPr fitToPage="1"/>
  </sheetPr>
  <dimension ref="A1:L103"/>
  <sheetViews>
    <sheetView showGridLines="0" zoomScaleNormal="100" workbookViewId="0">
      <selection activeCell="A8" sqref="A8:B8"/>
    </sheetView>
  </sheetViews>
  <sheetFormatPr defaultColWidth="9.33203125" defaultRowHeight="10" x14ac:dyDescent="0.2"/>
  <cols>
    <col min="1" max="1" width="21.8867187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2" t="s">
        <v>86</v>
      </c>
      <c r="B1" s="332"/>
      <c r="C1"/>
      <c r="D1"/>
      <c r="E1"/>
      <c r="J1"/>
    </row>
    <row r="2" spans="1:12" customFormat="1" ht="13" x14ac:dyDescent="0.3">
      <c r="A2" s="332" t="s">
        <v>65</v>
      </c>
      <c r="B2" s="332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50" t="s">
        <v>0</v>
      </c>
      <c r="B3" s="118" t="str">
        <f>Instructions!D3</f>
        <v>Tenderer  Company name</v>
      </c>
      <c r="C3" s="277"/>
      <c r="D3" s="27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50" t="s">
        <v>66</v>
      </c>
      <c r="B4" s="118" t="str">
        <f>Instructions!D4</f>
        <v>ATNS/TPG/RFP024/2025/2026/Electronic Security</v>
      </c>
      <c r="C4" s="277"/>
      <c r="D4" s="277"/>
      <c r="E4" s="3"/>
      <c r="F4" s="15"/>
      <c r="G4" s="15"/>
      <c r="H4" s="253"/>
      <c r="I4" s="253"/>
      <c r="J4" s="3"/>
      <c r="K4" s="3"/>
      <c r="L4" s="3"/>
    </row>
    <row r="5" spans="1:12" customFormat="1" ht="13" x14ac:dyDescent="0.3">
      <c r="A5" s="250" t="s">
        <v>26</v>
      </c>
      <c r="B5" s="118" t="s">
        <v>47</v>
      </c>
      <c r="C5" s="277"/>
      <c r="D5" s="27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50" t="s">
        <v>28</v>
      </c>
      <c r="B6" s="118" t="s">
        <v>48</v>
      </c>
      <c r="C6" s="277"/>
      <c r="D6" s="27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50" t="s">
        <v>129</v>
      </c>
      <c r="B7" s="278" t="str">
        <f>Instructions!D5</f>
        <v>FC</v>
      </c>
      <c r="C7" s="277"/>
      <c r="D7" s="27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50" t="s">
        <v>30</v>
      </c>
      <c r="B8" s="278">
        <f>Instructions!D6</f>
        <v>0.1</v>
      </c>
      <c r="C8" s="277"/>
      <c r="D8" s="277"/>
      <c r="E8" s="3"/>
      <c r="F8" s="15"/>
      <c r="G8" s="15"/>
      <c r="H8" s="253"/>
      <c r="I8" s="253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33" t="s">
        <v>31</v>
      </c>
      <c r="D10" s="318"/>
      <c r="E10" s="318"/>
      <c r="F10" s="318"/>
      <c r="G10" s="318"/>
      <c r="H10" s="334"/>
      <c r="I10" s="333" t="s">
        <v>32</v>
      </c>
      <c r="J10" s="318"/>
      <c r="K10" s="334"/>
      <c r="L10" s="64"/>
    </row>
    <row r="11" spans="1:12" customFormat="1" ht="13" thickBot="1" x14ac:dyDescent="0.3">
      <c r="A11" s="3"/>
      <c r="B11" s="3"/>
      <c r="C11" s="335"/>
      <c r="D11" s="321"/>
      <c r="E11" s="321"/>
      <c r="F11" s="321"/>
      <c r="G11" s="321"/>
      <c r="H11" s="336"/>
      <c r="I11" s="335"/>
      <c r="J11" s="321"/>
      <c r="K11" s="336"/>
      <c r="L11" s="65"/>
    </row>
    <row r="12" spans="1:12" customFormat="1" ht="15.65" customHeight="1" x14ac:dyDescent="0.2">
      <c r="A12" s="311" t="s">
        <v>33</v>
      </c>
      <c r="B12" s="308" t="s">
        <v>34</v>
      </c>
      <c r="C12" s="311" t="s">
        <v>35</v>
      </c>
      <c r="D12" s="66" t="s">
        <v>36</v>
      </c>
      <c r="E12" s="314" t="s">
        <v>37</v>
      </c>
      <c r="F12" s="314" t="s">
        <v>38</v>
      </c>
      <c r="G12" s="314" t="str">
        <f>"ROE: 1R = "&amp;B8</f>
        <v>ROE: 1R = 0.1</v>
      </c>
      <c r="H12" s="308" t="s">
        <v>39</v>
      </c>
      <c r="I12" s="112" t="s">
        <v>36</v>
      </c>
      <c r="J12" s="314" t="s">
        <v>40</v>
      </c>
      <c r="K12" s="308" t="s">
        <v>41</v>
      </c>
      <c r="L12" s="353" t="s">
        <v>42</v>
      </c>
    </row>
    <row r="13" spans="1:12" customFormat="1" ht="13.25" customHeight="1" x14ac:dyDescent="0.2">
      <c r="A13" s="312"/>
      <c r="B13" s="309"/>
      <c r="C13" s="312"/>
      <c r="D13" s="67"/>
      <c r="E13" s="315"/>
      <c r="F13" s="315"/>
      <c r="G13" s="315"/>
      <c r="H13" s="309"/>
      <c r="I13" s="113"/>
      <c r="J13" s="315"/>
      <c r="K13" s="309"/>
      <c r="L13" s="323"/>
    </row>
    <row r="14" spans="1:12" customFormat="1" ht="13.25" customHeight="1" x14ac:dyDescent="0.2">
      <c r="A14" s="356"/>
      <c r="B14" s="355"/>
      <c r="C14" s="356"/>
      <c r="D14" s="115"/>
      <c r="E14" s="316"/>
      <c r="F14" s="316"/>
      <c r="G14" s="316"/>
      <c r="H14" s="355"/>
      <c r="I14" s="114"/>
      <c r="J14" s="316"/>
      <c r="K14" s="355"/>
      <c r="L14" s="354"/>
    </row>
    <row r="15" spans="1:12" customFormat="1" ht="14" x14ac:dyDescent="0.3">
      <c r="A15" s="36" t="str">
        <f>B5</f>
        <v>G2.2</v>
      </c>
      <c r="B15" s="41" t="str">
        <f>B6</f>
        <v>Integrated Logistic Support</v>
      </c>
      <c r="C15" s="40"/>
      <c r="D15" s="37"/>
      <c r="E15" s="37"/>
      <c r="F15" s="71"/>
      <c r="G15" s="71"/>
      <c r="H15" s="72"/>
      <c r="I15" s="40"/>
      <c r="J15" s="37"/>
      <c r="K15" s="72"/>
      <c r="L15" s="133"/>
    </row>
    <row r="16" spans="1:12" customFormat="1" ht="25.5" customHeight="1" x14ac:dyDescent="0.25">
      <c r="A16" s="149"/>
      <c r="B16" s="176" t="s">
        <v>87</v>
      </c>
      <c r="C16" s="149"/>
      <c r="D16" s="177"/>
      <c r="E16" s="178"/>
      <c r="F16" s="178"/>
      <c r="G16" s="179"/>
      <c r="H16" s="180"/>
      <c r="I16" s="181"/>
      <c r="J16" s="178"/>
      <c r="K16" s="180"/>
      <c r="L16" s="182"/>
    </row>
    <row r="17" spans="1:12" customFormat="1" ht="12.5" x14ac:dyDescent="0.25">
      <c r="A17" s="288"/>
      <c r="B17" s="155"/>
      <c r="C17" s="149"/>
      <c r="D17" s="177"/>
      <c r="E17" s="178"/>
      <c r="F17" s="178"/>
      <c r="G17" s="179"/>
      <c r="H17" s="180"/>
      <c r="I17" s="181"/>
      <c r="J17" s="178"/>
      <c r="K17" s="180"/>
      <c r="L17" s="182"/>
    </row>
    <row r="18" spans="1:12" customFormat="1" ht="13" x14ac:dyDescent="0.3">
      <c r="A18" s="183" t="s">
        <v>88</v>
      </c>
      <c r="B18" s="160" t="s">
        <v>89</v>
      </c>
      <c r="C18" s="149"/>
      <c r="D18" s="177"/>
      <c r="E18" s="178"/>
      <c r="F18" s="178"/>
      <c r="G18" s="179"/>
      <c r="H18" s="180"/>
      <c r="I18" s="181"/>
      <c r="J18" s="178"/>
      <c r="K18" s="180"/>
      <c r="L18" s="182"/>
    </row>
    <row r="19" spans="1:12" customFormat="1" ht="12.5" x14ac:dyDescent="0.25">
      <c r="A19" s="18"/>
      <c r="B19" s="39" t="s">
        <v>90</v>
      </c>
      <c r="C19" s="9" t="str">
        <f t="shared" ref="C19:C24" si="0">$B$7</f>
        <v>FC</v>
      </c>
      <c r="D19" s="48">
        <v>1</v>
      </c>
      <c r="E19" s="6"/>
      <c r="F19" s="185">
        <f t="shared" ref="F19:F24" si="1">D19*E19</f>
        <v>0</v>
      </c>
      <c r="G19" s="186">
        <f t="shared" ref="G19:G24" si="2">$B$8</f>
        <v>0.1</v>
      </c>
      <c r="H19" s="187">
        <f t="shared" ref="H19:H24" si="3">IF(G19&lt;&gt;0,F19/G19,0)</f>
        <v>0</v>
      </c>
      <c r="I19" s="29">
        <v>1</v>
      </c>
      <c r="J19" s="6"/>
      <c r="K19" s="187">
        <f t="shared" ref="K19:K24" si="4">I19*J19</f>
        <v>0</v>
      </c>
      <c r="L19" s="188">
        <f t="shared" ref="L19:L24" si="5">IF(OR(J19&gt;0,H19&gt;0),H19+K19,0)</f>
        <v>0</v>
      </c>
    </row>
    <row r="20" spans="1:12" customFormat="1" ht="12.5" x14ac:dyDescent="0.25">
      <c r="A20" s="18"/>
      <c r="B20" s="39" t="s">
        <v>91</v>
      </c>
      <c r="C20" s="9" t="str">
        <f t="shared" si="0"/>
        <v>FC</v>
      </c>
      <c r="D20" s="48">
        <v>1</v>
      </c>
      <c r="E20" s="6"/>
      <c r="F20" s="185">
        <f t="shared" si="1"/>
        <v>0</v>
      </c>
      <c r="G20" s="186">
        <f t="shared" si="2"/>
        <v>0.1</v>
      </c>
      <c r="H20" s="187">
        <f t="shared" si="3"/>
        <v>0</v>
      </c>
      <c r="I20" s="29">
        <v>1</v>
      </c>
      <c r="J20" s="6"/>
      <c r="K20" s="187">
        <f t="shared" si="4"/>
        <v>0</v>
      </c>
      <c r="L20" s="188">
        <f t="shared" si="5"/>
        <v>0</v>
      </c>
    </row>
    <row r="21" spans="1:12" customFormat="1" ht="12.5" x14ac:dyDescent="0.25">
      <c r="A21" s="9"/>
      <c r="B21" s="38"/>
      <c r="C21" s="9" t="str">
        <f t="shared" si="0"/>
        <v>FC</v>
      </c>
      <c r="D21" s="48">
        <v>1</v>
      </c>
      <c r="E21" s="6"/>
      <c r="F21" s="185">
        <f t="shared" si="1"/>
        <v>0</v>
      </c>
      <c r="G21" s="186">
        <f t="shared" si="2"/>
        <v>0.1</v>
      </c>
      <c r="H21" s="187">
        <f t="shared" si="3"/>
        <v>0</v>
      </c>
      <c r="I21" s="29">
        <v>1</v>
      </c>
      <c r="J21" s="6"/>
      <c r="K21" s="187">
        <f t="shared" si="4"/>
        <v>0</v>
      </c>
      <c r="L21" s="188">
        <f t="shared" si="5"/>
        <v>0</v>
      </c>
    </row>
    <row r="22" spans="1:12" customFormat="1" ht="12.5" x14ac:dyDescent="0.25">
      <c r="A22" s="9"/>
      <c r="B22" s="38"/>
      <c r="C22" s="9" t="str">
        <f t="shared" si="0"/>
        <v>FC</v>
      </c>
      <c r="D22" s="48">
        <v>1</v>
      </c>
      <c r="E22" s="6"/>
      <c r="F22" s="185">
        <f t="shared" si="1"/>
        <v>0</v>
      </c>
      <c r="G22" s="186">
        <f t="shared" si="2"/>
        <v>0.1</v>
      </c>
      <c r="H22" s="187">
        <f t="shared" si="3"/>
        <v>0</v>
      </c>
      <c r="I22" s="29">
        <v>1</v>
      </c>
      <c r="J22" s="6"/>
      <c r="K22" s="187">
        <f t="shared" si="4"/>
        <v>0</v>
      </c>
      <c r="L22" s="188">
        <f t="shared" si="5"/>
        <v>0</v>
      </c>
    </row>
    <row r="23" spans="1:12" customFormat="1" ht="12.5" x14ac:dyDescent="0.25">
      <c r="A23" s="9"/>
      <c r="B23" s="38"/>
      <c r="C23" s="9" t="str">
        <f t="shared" si="0"/>
        <v>FC</v>
      </c>
      <c r="D23" s="48">
        <v>1</v>
      </c>
      <c r="E23" s="6"/>
      <c r="F23" s="185">
        <f t="shared" si="1"/>
        <v>0</v>
      </c>
      <c r="G23" s="186">
        <f t="shared" si="2"/>
        <v>0.1</v>
      </c>
      <c r="H23" s="187">
        <f t="shared" si="3"/>
        <v>0</v>
      </c>
      <c r="I23" s="29">
        <v>1</v>
      </c>
      <c r="J23" s="6"/>
      <c r="K23" s="187">
        <f t="shared" si="4"/>
        <v>0</v>
      </c>
      <c r="L23" s="188">
        <f t="shared" si="5"/>
        <v>0</v>
      </c>
    </row>
    <row r="24" spans="1:12" customFormat="1" ht="12.5" x14ac:dyDescent="0.25">
      <c r="A24" s="9"/>
      <c r="B24" s="38"/>
      <c r="C24" s="9" t="str">
        <f t="shared" si="0"/>
        <v>FC</v>
      </c>
      <c r="D24" s="48">
        <v>1</v>
      </c>
      <c r="E24" s="6"/>
      <c r="F24" s="185">
        <f t="shared" si="1"/>
        <v>0</v>
      </c>
      <c r="G24" s="186">
        <f t="shared" si="2"/>
        <v>0.1</v>
      </c>
      <c r="H24" s="187">
        <f t="shared" si="3"/>
        <v>0</v>
      </c>
      <c r="I24" s="29">
        <v>1</v>
      </c>
      <c r="J24" s="6"/>
      <c r="K24" s="187">
        <f t="shared" si="4"/>
        <v>0</v>
      </c>
      <c r="L24" s="188">
        <f t="shared" si="5"/>
        <v>0</v>
      </c>
    </row>
    <row r="25" spans="1:12" customFormat="1" ht="12.5" x14ac:dyDescent="0.25">
      <c r="A25" s="288"/>
      <c r="B25" s="156"/>
      <c r="C25" s="149"/>
      <c r="D25" s="177"/>
      <c r="E25" s="178"/>
      <c r="F25" s="185"/>
      <c r="G25" s="186"/>
      <c r="H25" s="187"/>
      <c r="I25" s="181"/>
      <c r="J25" s="178"/>
      <c r="K25" s="187"/>
      <c r="L25" s="188"/>
    </row>
    <row r="26" spans="1:12" customFormat="1" ht="13" x14ac:dyDescent="0.3">
      <c r="A26" s="183" t="s">
        <v>92</v>
      </c>
      <c r="B26" s="184" t="s">
        <v>93</v>
      </c>
      <c r="C26" s="149"/>
      <c r="D26" s="177"/>
      <c r="E26" s="178"/>
      <c r="F26" s="185"/>
      <c r="G26" s="186"/>
      <c r="H26" s="187"/>
      <c r="I26" s="181"/>
      <c r="J26" s="178"/>
      <c r="K26" s="187"/>
      <c r="L26" s="188"/>
    </row>
    <row r="27" spans="1:12" customFormat="1" ht="12.5" x14ac:dyDescent="0.25">
      <c r="A27" s="18"/>
      <c r="B27" s="39" t="s">
        <v>94</v>
      </c>
      <c r="C27" s="9" t="str">
        <f t="shared" ref="C27:C45" si="6">$B$7</f>
        <v>FC</v>
      </c>
      <c r="D27" s="48">
        <v>1</v>
      </c>
      <c r="E27" s="6"/>
      <c r="F27" s="185">
        <f t="shared" ref="F27:F55" si="7">D27*E27</f>
        <v>0</v>
      </c>
      <c r="G27" s="186">
        <f t="shared" ref="G27:G45" si="8">$B$8</f>
        <v>0.1</v>
      </c>
      <c r="H27" s="187">
        <f t="shared" ref="H27:H55" si="9">IF(G27&lt;&gt;0,F27/G27,0)</f>
        <v>0</v>
      </c>
      <c r="I27" s="29">
        <v>1</v>
      </c>
      <c r="J27" s="6"/>
      <c r="K27" s="187">
        <f t="shared" ref="K27:K55" si="10">I27*J27</f>
        <v>0</v>
      </c>
      <c r="L27" s="188">
        <f t="shared" ref="L27:L33" si="11">IF(OR(J27&gt;0,H27&gt;0),H27+K27,0)</f>
        <v>0</v>
      </c>
    </row>
    <row r="28" spans="1:12" customFormat="1" ht="12.5" x14ac:dyDescent="0.25">
      <c r="A28" s="146"/>
      <c r="B28" s="148"/>
      <c r="C28" s="9" t="str">
        <f t="shared" si="6"/>
        <v>FC</v>
      </c>
      <c r="D28" s="48">
        <v>1</v>
      </c>
      <c r="E28" s="6"/>
      <c r="F28" s="185">
        <f t="shared" si="7"/>
        <v>0</v>
      </c>
      <c r="G28" s="186">
        <f t="shared" si="8"/>
        <v>0.1</v>
      </c>
      <c r="H28" s="187">
        <f t="shared" si="9"/>
        <v>0</v>
      </c>
      <c r="I28" s="29">
        <v>1</v>
      </c>
      <c r="J28" s="6"/>
      <c r="K28" s="187">
        <f t="shared" si="10"/>
        <v>0</v>
      </c>
      <c r="L28" s="188">
        <f t="shared" si="11"/>
        <v>0</v>
      </c>
    </row>
    <row r="29" spans="1:12" customFormat="1" ht="12.5" x14ac:dyDescent="0.25">
      <c r="A29" s="197"/>
      <c r="B29" s="196"/>
      <c r="C29" s="9" t="str">
        <f t="shared" si="6"/>
        <v>FC</v>
      </c>
      <c r="D29" s="48">
        <v>1</v>
      </c>
      <c r="E29" s="6"/>
      <c r="F29" s="185">
        <f>D29*E29</f>
        <v>0</v>
      </c>
      <c r="G29" s="186">
        <f t="shared" si="8"/>
        <v>0.1</v>
      </c>
      <c r="H29" s="187">
        <f>IF(G29&lt;&gt;0,F29/G29,0)</f>
        <v>0</v>
      </c>
      <c r="I29" s="29">
        <v>1</v>
      </c>
      <c r="J29" s="6"/>
      <c r="K29" s="187">
        <f>I29*J29</f>
        <v>0</v>
      </c>
      <c r="L29" s="188">
        <f t="shared" si="11"/>
        <v>0</v>
      </c>
    </row>
    <row r="30" spans="1:12" customFormat="1" ht="12.5" x14ac:dyDescent="0.25">
      <c r="A30" s="9"/>
      <c r="B30" s="38"/>
      <c r="C30" s="9" t="str">
        <f t="shared" si="6"/>
        <v>FC</v>
      </c>
      <c r="D30" s="48">
        <v>1</v>
      </c>
      <c r="E30" s="6"/>
      <c r="F30" s="185">
        <f>D30*E30</f>
        <v>0</v>
      </c>
      <c r="G30" s="186">
        <f t="shared" si="8"/>
        <v>0.1</v>
      </c>
      <c r="H30" s="187">
        <f>IF(G30&lt;&gt;0,F30/G30,0)</f>
        <v>0</v>
      </c>
      <c r="I30" s="29">
        <v>1</v>
      </c>
      <c r="J30" s="6"/>
      <c r="K30" s="187">
        <f>I30*J30</f>
        <v>0</v>
      </c>
      <c r="L30" s="188">
        <f t="shared" si="11"/>
        <v>0</v>
      </c>
    </row>
    <row r="31" spans="1:12" customFormat="1" ht="12.5" x14ac:dyDescent="0.25">
      <c r="A31" s="9"/>
      <c r="B31" s="38"/>
      <c r="C31" s="9" t="str">
        <f t="shared" si="6"/>
        <v>FC</v>
      </c>
      <c r="D31" s="48">
        <v>1</v>
      </c>
      <c r="E31" s="6"/>
      <c r="F31" s="185">
        <f>D31*E31</f>
        <v>0</v>
      </c>
      <c r="G31" s="186">
        <f t="shared" si="8"/>
        <v>0.1</v>
      </c>
      <c r="H31" s="187">
        <f>IF(G31&lt;&gt;0,F31/G31,0)</f>
        <v>0</v>
      </c>
      <c r="I31" s="29">
        <v>1</v>
      </c>
      <c r="J31" s="6"/>
      <c r="K31" s="187">
        <f>I31*J31</f>
        <v>0</v>
      </c>
      <c r="L31" s="188">
        <f t="shared" si="11"/>
        <v>0</v>
      </c>
    </row>
    <row r="32" spans="1:12" customFormat="1" ht="12.5" x14ac:dyDescent="0.25">
      <c r="A32" s="9"/>
      <c r="B32" s="38"/>
      <c r="C32" s="9" t="str">
        <f t="shared" si="6"/>
        <v>FC</v>
      </c>
      <c r="D32" s="48">
        <v>1</v>
      </c>
      <c r="E32" s="6"/>
      <c r="F32" s="185">
        <f>D32*E32</f>
        <v>0</v>
      </c>
      <c r="G32" s="186">
        <f t="shared" si="8"/>
        <v>0.1</v>
      </c>
      <c r="H32" s="187">
        <f>IF(G32&lt;&gt;0,F32/G32,0)</f>
        <v>0</v>
      </c>
      <c r="I32" s="29">
        <v>1</v>
      </c>
      <c r="J32" s="6"/>
      <c r="K32" s="187">
        <f>I32*J32</f>
        <v>0</v>
      </c>
      <c r="L32" s="188">
        <f t="shared" si="11"/>
        <v>0</v>
      </c>
    </row>
    <row r="33" spans="1:12" customFormat="1" ht="12.5" x14ac:dyDescent="0.25">
      <c r="A33" s="9"/>
      <c r="B33" s="38"/>
      <c r="C33" s="9" t="str">
        <f t="shared" si="6"/>
        <v>FC</v>
      </c>
      <c r="D33" s="48">
        <v>1</v>
      </c>
      <c r="E33" s="6"/>
      <c r="F33" s="185">
        <f t="shared" si="7"/>
        <v>0</v>
      </c>
      <c r="G33" s="186">
        <f t="shared" si="8"/>
        <v>0.1</v>
      </c>
      <c r="H33" s="187">
        <f t="shared" si="9"/>
        <v>0</v>
      </c>
      <c r="I33" s="29">
        <v>1</v>
      </c>
      <c r="J33" s="6"/>
      <c r="K33" s="187">
        <f t="shared" si="10"/>
        <v>0</v>
      </c>
      <c r="L33" s="188">
        <f t="shared" si="11"/>
        <v>0</v>
      </c>
    </row>
    <row r="34" spans="1:12" customFormat="1" ht="12.5" x14ac:dyDescent="0.25">
      <c r="A34" s="9"/>
      <c r="B34" s="38"/>
      <c r="C34" s="9" t="str">
        <f t="shared" si="6"/>
        <v>FC</v>
      </c>
      <c r="D34" s="48">
        <v>1</v>
      </c>
      <c r="E34" s="6"/>
      <c r="F34" s="185">
        <f t="shared" ref="F34:F45" si="12">D34*E34</f>
        <v>0</v>
      </c>
      <c r="G34" s="186">
        <f t="shared" si="8"/>
        <v>0.1</v>
      </c>
      <c r="H34" s="187">
        <f t="shared" ref="H34:H45" si="13">IF(G34&lt;&gt;0,F34/G34,0)</f>
        <v>0</v>
      </c>
      <c r="I34" s="29">
        <v>1</v>
      </c>
      <c r="J34" s="6"/>
      <c r="K34" s="187">
        <f t="shared" ref="K34:K45" si="14">I34*J34</f>
        <v>0</v>
      </c>
      <c r="L34" s="188">
        <f t="shared" ref="L34:L45" si="15">IF(OR(J34&gt;0,H34&gt;0),H34+K34,0)</f>
        <v>0</v>
      </c>
    </row>
    <row r="35" spans="1:12" customFormat="1" ht="12.5" x14ac:dyDescent="0.25">
      <c r="A35" s="149"/>
      <c r="B35" s="156"/>
      <c r="C35" s="149"/>
      <c r="D35" s="177"/>
      <c r="E35" s="178"/>
      <c r="F35" s="185"/>
      <c r="G35" s="186"/>
      <c r="H35" s="187"/>
      <c r="I35" s="181"/>
      <c r="J35" s="178"/>
      <c r="K35" s="187"/>
      <c r="L35" s="188"/>
    </row>
    <row r="36" spans="1:12" customFormat="1" ht="13" x14ac:dyDescent="0.3">
      <c r="A36" s="183" t="s">
        <v>95</v>
      </c>
      <c r="B36" s="184" t="s">
        <v>96</v>
      </c>
      <c r="C36" s="149"/>
      <c r="D36" s="177"/>
      <c r="E36" s="178"/>
      <c r="F36" s="185"/>
      <c r="G36" s="186"/>
      <c r="H36" s="187"/>
      <c r="I36" s="181"/>
      <c r="J36" s="178"/>
      <c r="K36" s="187"/>
      <c r="L36" s="188"/>
    </row>
    <row r="37" spans="1:12" customFormat="1" ht="12.5" x14ac:dyDescent="0.25">
      <c r="A37" s="9"/>
      <c r="B37" s="38"/>
      <c r="C37" s="9" t="str">
        <f t="shared" si="6"/>
        <v>FC</v>
      </c>
      <c r="D37" s="48">
        <v>1</v>
      </c>
      <c r="E37" s="6"/>
      <c r="F37" s="185">
        <f t="shared" si="12"/>
        <v>0</v>
      </c>
      <c r="G37" s="186">
        <f t="shared" si="8"/>
        <v>0.1</v>
      </c>
      <c r="H37" s="187">
        <f t="shared" si="13"/>
        <v>0</v>
      </c>
      <c r="I37" s="29">
        <v>1</v>
      </c>
      <c r="J37" s="6"/>
      <c r="K37" s="187">
        <f t="shared" si="14"/>
        <v>0</v>
      </c>
      <c r="L37" s="188">
        <f t="shared" si="15"/>
        <v>0</v>
      </c>
    </row>
    <row r="38" spans="1:12" customFormat="1" ht="12.5" x14ac:dyDescent="0.25">
      <c r="A38" s="9"/>
      <c r="B38" s="38"/>
      <c r="C38" s="9" t="str">
        <f t="shared" si="6"/>
        <v>FC</v>
      </c>
      <c r="D38" s="48">
        <v>1</v>
      </c>
      <c r="E38" s="6"/>
      <c r="F38" s="185">
        <f t="shared" si="12"/>
        <v>0</v>
      </c>
      <c r="G38" s="186">
        <f t="shared" si="8"/>
        <v>0.1</v>
      </c>
      <c r="H38" s="187">
        <f t="shared" si="13"/>
        <v>0</v>
      </c>
      <c r="I38" s="29">
        <v>1</v>
      </c>
      <c r="J38" s="6"/>
      <c r="K38" s="187">
        <f t="shared" si="14"/>
        <v>0</v>
      </c>
      <c r="L38" s="188">
        <f t="shared" si="15"/>
        <v>0</v>
      </c>
    </row>
    <row r="39" spans="1:12" customFormat="1" ht="12.5" x14ac:dyDescent="0.25">
      <c r="A39" s="9"/>
      <c r="B39" s="38"/>
      <c r="C39" s="9" t="str">
        <f t="shared" si="6"/>
        <v>FC</v>
      </c>
      <c r="D39" s="48">
        <v>1</v>
      </c>
      <c r="E39" s="6"/>
      <c r="F39" s="185">
        <f t="shared" si="12"/>
        <v>0</v>
      </c>
      <c r="G39" s="186">
        <f t="shared" si="8"/>
        <v>0.1</v>
      </c>
      <c r="H39" s="187">
        <f t="shared" si="13"/>
        <v>0</v>
      </c>
      <c r="I39" s="29">
        <v>1</v>
      </c>
      <c r="J39" s="6"/>
      <c r="K39" s="187">
        <f t="shared" si="14"/>
        <v>0</v>
      </c>
      <c r="L39" s="188">
        <f t="shared" si="15"/>
        <v>0</v>
      </c>
    </row>
    <row r="40" spans="1:12" customFormat="1" ht="12.5" x14ac:dyDescent="0.25">
      <c r="A40" s="9"/>
      <c r="B40" s="38"/>
      <c r="C40" s="9" t="str">
        <f t="shared" si="6"/>
        <v>FC</v>
      </c>
      <c r="D40" s="48">
        <v>1</v>
      </c>
      <c r="E40" s="6"/>
      <c r="F40" s="185">
        <f t="shared" si="12"/>
        <v>0</v>
      </c>
      <c r="G40" s="186">
        <f t="shared" si="8"/>
        <v>0.1</v>
      </c>
      <c r="H40" s="187">
        <f t="shared" si="13"/>
        <v>0</v>
      </c>
      <c r="I40" s="29">
        <v>1</v>
      </c>
      <c r="J40" s="6"/>
      <c r="K40" s="187">
        <f t="shared" si="14"/>
        <v>0</v>
      </c>
      <c r="L40" s="188">
        <f t="shared" si="15"/>
        <v>0</v>
      </c>
    </row>
    <row r="41" spans="1:12" customFormat="1" ht="12.5" x14ac:dyDescent="0.25">
      <c r="A41" s="9"/>
      <c r="B41" s="38"/>
      <c r="C41" s="9" t="str">
        <f t="shared" si="6"/>
        <v>FC</v>
      </c>
      <c r="D41" s="48">
        <v>1</v>
      </c>
      <c r="E41" s="6"/>
      <c r="F41" s="185">
        <f t="shared" si="12"/>
        <v>0</v>
      </c>
      <c r="G41" s="186">
        <f t="shared" si="8"/>
        <v>0.1</v>
      </c>
      <c r="H41" s="187">
        <f t="shared" si="13"/>
        <v>0</v>
      </c>
      <c r="I41" s="29">
        <v>1</v>
      </c>
      <c r="J41" s="6"/>
      <c r="K41" s="187">
        <f t="shared" si="14"/>
        <v>0</v>
      </c>
      <c r="L41" s="188">
        <f t="shared" si="15"/>
        <v>0</v>
      </c>
    </row>
    <row r="42" spans="1:12" customFormat="1" ht="12.5" x14ac:dyDescent="0.25">
      <c r="A42" s="9"/>
      <c r="B42" s="38"/>
      <c r="C42" s="9" t="str">
        <f t="shared" si="6"/>
        <v>FC</v>
      </c>
      <c r="D42" s="48">
        <v>1</v>
      </c>
      <c r="E42" s="6"/>
      <c r="F42" s="185">
        <f t="shared" si="12"/>
        <v>0</v>
      </c>
      <c r="G42" s="186">
        <f t="shared" si="8"/>
        <v>0.1</v>
      </c>
      <c r="H42" s="187">
        <f t="shared" si="13"/>
        <v>0</v>
      </c>
      <c r="I42" s="29">
        <v>1</v>
      </c>
      <c r="J42" s="6"/>
      <c r="K42" s="187">
        <f t="shared" si="14"/>
        <v>0</v>
      </c>
      <c r="L42" s="188">
        <f t="shared" si="15"/>
        <v>0</v>
      </c>
    </row>
    <row r="43" spans="1:12" customFormat="1" ht="12.5" x14ac:dyDescent="0.25">
      <c r="A43" s="9"/>
      <c r="B43" s="38"/>
      <c r="C43" s="9" t="str">
        <f t="shared" si="6"/>
        <v>FC</v>
      </c>
      <c r="D43" s="48">
        <v>1</v>
      </c>
      <c r="E43" s="6"/>
      <c r="F43" s="185">
        <f t="shared" si="12"/>
        <v>0</v>
      </c>
      <c r="G43" s="186">
        <f t="shared" si="8"/>
        <v>0.1</v>
      </c>
      <c r="H43" s="187">
        <f t="shared" si="13"/>
        <v>0</v>
      </c>
      <c r="I43" s="29">
        <v>1</v>
      </c>
      <c r="J43" s="6"/>
      <c r="K43" s="187">
        <f t="shared" si="14"/>
        <v>0</v>
      </c>
      <c r="L43" s="188">
        <f t="shared" si="15"/>
        <v>0</v>
      </c>
    </row>
    <row r="44" spans="1:12" customFormat="1" ht="12.5" x14ac:dyDescent="0.25">
      <c r="A44" s="9"/>
      <c r="B44" s="38"/>
      <c r="C44" s="9" t="str">
        <f t="shared" si="6"/>
        <v>FC</v>
      </c>
      <c r="D44" s="48">
        <v>1</v>
      </c>
      <c r="E44" s="6"/>
      <c r="F44" s="185">
        <f t="shared" si="12"/>
        <v>0</v>
      </c>
      <c r="G44" s="186">
        <f t="shared" si="8"/>
        <v>0.1</v>
      </c>
      <c r="H44" s="187">
        <f t="shared" si="13"/>
        <v>0</v>
      </c>
      <c r="I44" s="29">
        <v>1</v>
      </c>
      <c r="J44" s="6"/>
      <c r="K44" s="187">
        <f t="shared" si="14"/>
        <v>0</v>
      </c>
      <c r="L44" s="188">
        <f t="shared" si="15"/>
        <v>0</v>
      </c>
    </row>
    <row r="45" spans="1:12" customFormat="1" ht="12.5" x14ac:dyDescent="0.25">
      <c r="A45" s="9"/>
      <c r="B45" s="38"/>
      <c r="C45" s="9" t="str">
        <f t="shared" si="6"/>
        <v>FC</v>
      </c>
      <c r="D45" s="48">
        <v>1</v>
      </c>
      <c r="E45" s="6"/>
      <c r="F45" s="185">
        <f t="shared" si="12"/>
        <v>0</v>
      </c>
      <c r="G45" s="186">
        <f t="shared" si="8"/>
        <v>0.1</v>
      </c>
      <c r="H45" s="187">
        <f t="shared" si="13"/>
        <v>0</v>
      </c>
      <c r="I45" s="29">
        <v>1</v>
      </c>
      <c r="J45" s="6"/>
      <c r="K45" s="187">
        <f t="shared" si="14"/>
        <v>0</v>
      </c>
      <c r="L45" s="188">
        <f t="shared" si="15"/>
        <v>0</v>
      </c>
    </row>
    <row r="46" spans="1:12" customFormat="1" ht="12.5" x14ac:dyDescent="0.25">
      <c r="A46" s="149"/>
      <c r="B46" s="156"/>
      <c r="C46" s="149"/>
      <c r="D46" s="177"/>
      <c r="E46" s="178"/>
      <c r="F46" s="185"/>
      <c r="G46" s="186"/>
      <c r="H46" s="187"/>
      <c r="I46" s="181"/>
      <c r="J46" s="178"/>
      <c r="K46" s="187"/>
      <c r="L46" s="188"/>
    </row>
    <row r="47" spans="1:12" customFormat="1" ht="13" x14ac:dyDescent="0.3">
      <c r="A47" s="183" t="s">
        <v>97</v>
      </c>
      <c r="B47" s="184" t="s">
        <v>98</v>
      </c>
      <c r="C47" s="149"/>
      <c r="D47" s="177"/>
      <c r="E47" s="178"/>
      <c r="F47" s="185"/>
      <c r="G47" s="186"/>
      <c r="H47" s="187"/>
      <c r="I47" s="181"/>
      <c r="J47" s="178"/>
      <c r="K47" s="187"/>
      <c r="L47" s="188"/>
    </row>
    <row r="48" spans="1:12" customFormat="1" ht="12.5" x14ac:dyDescent="0.25">
      <c r="A48" s="9"/>
      <c r="B48" s="38"/>
      <c r="C48" s="9" t="str">
        <f t="shared" ref="C48:C55" si="16">$B$7</f>
        <v>FC</v>
      </c>
      <c r="D48" s="48">
        <v>1</v>
      </c>
      <c r="E48" s="6"/>
      <c r="F48" s="185">
        <f t="shared" si="7"/>
        <v>0</v>
      </c>
      <c r="G48" s="186">
        <f t="shared" ref="G48:G55" si="17">$B$8</f>
        <v>0.1</v>
      </c>
      <c r="H48" s="187">
        <f t="shared" si="9"/>
        <v>0</v>
      </c>
      <c r="I48" s="29">
        <v>1</v>
      </c>
      <c r="J48" s="6"/>
      <c r="K48" s="187">
        <f t="shared" si="10"/>
        <v>0</v>
      </c>
      <c r="L48" s="188">
        <f t="shared" ref="L48:L55" si="18">IF(OR(J48&gt;0,H48&gt;0),H48+K48,0)</f>
        <v>0</v>
      </c>
    </row>
    <row r="49" spans="1:12" customFormat="1" ht="12.5" x14ac:dyDescent="0.25">
      <c r="A49" s="9"/>
      <c r="B49" s="38"/>
      <c r="C49" s="9" t="str">
        <f t="shared" si="16"/>
        <v>FC</v>
      </c>
      <c r="D49" s="48">
        <v>1</v>
      </c>
      <c r="E49" s="6"/>
      <c r="F49" s="185">
        <f t="shared" si="7"/>
        <v>0</v>
      </c>
      <c r="G49" s="186">
        <f t="shared" si="17"/>
        <v>0.1</v>
      </c>
      <c r="H49" s="187">
        <f t="shared" si="9"/>
        <v>0</v>
      </c>
      <c r="I49" s="29">
        <v>1</v>
      </c>
      <c r="J49" s="6"/>
      <c r="K49" s="187">
        <f t="shared" si="10"/>
        <v>0</v>
      </c>
      <c r="L49" s="188">
        <f t="shared" si="18"/>
        <v>0</v>
      </c>
    </row>
    <row r="50" spans="1:12" customFormat="1" ht="12.5" x14ac:dyDescent="0.25">
      <c r="A50" s="9"/>
      <c r="B50" s="38"/>
      <c r="C50" s="9" t="str">
        <f t="shared" si="16"/>
        <v>FC</v>
      </c>
      <c r="D50" s="48">
        <v>1</v>
      </c>
      <c r="E50" s="6"/>
      <c r="F50" s="185">
        <f t="shared" si="7"/>
        <v>0</v>
      </c>
      <c r="G50" s="186">
        <f t="shared" si="17"/>
        <v>0.1</v>
      </c>
      <c r="H50" s="187">
        <f t="shared" si="9"/>
        <v>0</v>
      </c>
      <c r="I50" s="29">
        <v>1</v>
      </c>
      <c r="J50" s="6"/>
      <c r="K50" s="187">
        <f t="shared" si="10"/>
        <v>0</v>
      </c>
      <c r="L50" s="188">
        <f t="shared" si="18"/>
        <v>0</v>
      </c>
    </row>
    <row r="51" spans="1:12" customFormat="1" ht="12.5" x14ac:dyDescent="0.25">
      <c r="A51" s="9"/>
      <c r="B51" s="38"/>
      <c r="C51" s="9" t="str">
        <f t="shared" si="16"/>
        <v>FC</v>
      </c>
      <c r="D51" s="48">
        <v>1</v>
      </c>
      <c r="E51" s="6"/>
      <c r="F51" s="185">
        <f t="shared" si="7"/>
        <v>0</v>
      </c>
      <c r="G51" s="186">
        <f t="shared" si="17"/>
        <v>0.1</v>
      </c>
      <c r="H51" s="187">
        <f t="shared" si="9"/>
        <v>0</v>
      </c>
      <c r="I51" s="29">
        <v>1</v>
      </c>
      <c r="J51" s="6"/>
      <c r="K51" s="187">
        <f t="shared" si="10"/>
        <v>0</v>
      </c>
      <c r="L51" s="188">
        <f t="shared" si="18"/>
        <v>0</v>
      </c>
    </row>
    <row r="52" spans="1:12" customFormat="1" ht="12.5" x14ac:dyDescent="0.25">
      <c r="A52" s="9"/>
      <c r="B52" s="38"/>
      <c r="C52" s="9" t="str">
        <f t="shared" si="16"/>
        <v>FC</v>
      </c>
      <c r="D52" s="48">
        <v>1</v>
      </c>
      <c r="E52" s="6"/>
      <c r="F52" s="185">
        <f>D52*E52</f>
        <v>0</v>
      </c>
      <c r="G52" s="186">
        <f t="shared" si="17"/>
        <v>0.1</v>
      </c>
      <c r="H52" s="187">
        <f>IF(G52&lt;&gt;0,F52/G52,0)</f>
        <v>0</v>
      </c>
      <c r="I52" s="29">
        <v>1</v>
      </c>
      <c r="J52" s="6"/>
      <c r="K52" s="187">
        <f>I52*J52</f>
        <v>0</v>
      </c>
      <c r="L52" s="188">
        <f t="shared" si="18"/>
        <v>0</v>
      </c>
    </row>
    <row r="53" spans="1:12" customFormat="1" ht="12.5" x14ac:dyDescent="0.25">
      <c r="A53" s="9"/>
      <c r="B53" s="38"/>
      <c r="C53" s="9" t="str">
        <f t="shared" si="16"/>
        <v>FC</v>
      </c>
      <c r="D53" s="48">
        <v>1</v>
      </c>
      <c r="E53" s="6"/>
      <c r="F53" s="185">
        <f>D53*E53</f>
        <v>0</v>
      </c>
      <c r="G53" s="186">
        <f t="shared" si="17"/>
        <v>0.1</v>
      </c>
      <c r="H53" s="187">
        <f>IF(G53&lt;&gt;0,F53/G53,0)</f>
        <v>0</v>
      </c>
      <c r="I53" s="29">
        <v>1</v>
      </c>
      <c r="J53" s="6"/>
      <c r="K53" s="187">
        <f>I53*J53</f>
        <v>0</v>
      </c>
      <c r="L53" s="188">
        <f t="shared" si="18"/>
        <v>0</v>
      </c>
    </row>
    <row r="54" spans="1:12" customFormat="1" ht="12.5" x14ac:dyDescent="0.25">
      <c r="A54" s="9"/>
      <c r="B54" s="38"/>
      <c r="C54" s="9" t="str">
        <f t="shared" si="16"/>
        <v>FC</v>
      </c>
      <c r="D54" s="48">
        <v>1</v>
      </c>
      <c r="E54" s="6"/>
      <c r="F54" s="185">
        <f t="shared" si="7"/>
        <v>0</v>
      </c>
      <c r="G54" s="186">
        <f t="shared" si="17"/>
        <v>0.1</v>
      </c>
      <c r="H54" s="187">
        <f t="shared" si="9"/>
        <v>0</v>
      </c>
      <c r="I54" s="29">
        <v>1</v>
      </c>
      <c r="J54" s="6"/>
      <c r="K54" s="187">
        <f t="shared" si="10"/>
        <v>0</v>
      </c>
      <c r="L54" s="188">
        <f t="shared" si="18"/>
        <v>0</v>
      </c>
    </row>
    <row r="55" spans="1:12" customFormat="1" ht="12.5" x14ac:dyDescent="0.25">
      <c r="A55" s="9"/>
      <c r="B55" s="38"/>
      <c r="C55" s="9" t="str">
        <f t="shared" si="16"/>
        <v>FC</v>
      </c>
      <c r="D55" s="48">
        <v>1</v>
      </c>
      <c r="E55" s="6"/>
      <c r="F55" s="185">
        <f t="shared" si="7"/>
        <v>0</v>
      </c>
      <c r="G55" s="186">
        <f t="shared" si="17"/>
        <v>0.1</v>
      </c>
      <c r="H55" s="187">
        <f t="shared" si="9"/>
        <v>0</v>
      </c>
      <c r="I55" s="29">
        <v>1</v>
      </c>
      <c r="J55" s="6"/>
      <c r="K55" s="187">
        <f t="shared" si="10"/>
        <v>0</v>
      </c>
      <c r="L55" s="188">
        <f t="shared" si="18"/>
        <v>0</v>
      </c>
    </row>
    <row r="56" spans="1:12" customFormat="1" ht="13" thickBot="1" x14ac:dyDescent="0.3">
      <c r="A56" s="149"/>
      <c r="B56" s="156"/>
      <c r="C56" s="149"/>
      <c r="D56" s="177"/>
      <c r="E56" s="178"/>
      <c r="F56" s="185"/>
      <c r="G56" s="186"/>
      <c r="H56" s="187"/>
      <c r="I56" s="181"/>
      <c r="J56" s="178"/>
      <c r="K56" s="187"/>
      <c r="L56" s="188"/>
    </row>
    <row r="57" spans="1:12" customFormat="1" ht="13.5" thickBot="1" x14ac:dyDescent="0.35">
      <c r="A57" s="281"/>
      <c r="B57" s="129" t="str">
        <f>+"SUB-TOTAL:  "&amp;A15</f>
        <v>SUB-TOTAL:  G2.2</v>
      </c>
      <c r="C57" s="76"/>
      <c r="D57" s="77"/>
      <c r="E57" s="78">
        <f>SUM(E15:E55)</f>
        <v>0</v>
      </c>
      <c r="F57" s="78">
        <f>SUM(F15:F55)</f>
        <v>0</v>
      </c>
      <c r="G57" s="79">
        <f>$B$8</f>
        <v>0.1</v>
      </c>
      <c r="H57" s="119">
        <f>SUM(H15:H55)</f>
        <v>0</v>
      </c>
      <c r="I57" s="120"/>
      <c r="J57" s="78">
        <f>SUM(J15:J55)</f>
        <v>0</v>
      </c>
      <c r="K57" s="119">
        <f>SUM(K15:K55)</f>
        <v>0</v>
      </c>
      <c r="L57" s="117">
        <f>SUM(L15:L55)</f>
        <v>0</v>
      </c>
    </row>
    <row r="58" spans="1:12" ht="10.5" x14ac:dyDescent="0.25">
      <c r="D58" s="282"/>
      <c r="E58" s="283"/>
      <c r="F58" s="284"/>
      <c r="H58" s="26"/>
      <c r="I58" s="285"/>
      <c r="J58" s="283"/>
      <c r="K58" s="35"/>
      <c r="L58" s="35"/>
    </row>
    <row r="59" spans="1:12" ht="10.5" x14ac:dyDescent="0.25">
      <c r="D59" s="282"/>
      <c r="E59" s="283"/>
      <c r="F59" s="284"/>
      <c r="H59" s="26"/>
      <c r="I59" s="285"/>
      <c r="J59" s="283"/>
      <c r="K59" s="35"/>
      <c r="L59" s="35"/>
    </row>
    <row r="60" spans="1:12" ht="10.5" x14ac:dyDescent="0.25">
      <c r="D60" s="282"/>
      <c r="E60" s="283"/>
      <c r="F60" s="284"/>
      <c r="H60" s="26"/>
      <c r="I60" s="285"/>
      <c r="J60" s="283"/>
      <c r="K60" s="35"/>
      <c r="L60" s="35"/>
    </row>
    <row r="61" spans="1:12" ht="10.5" x14ac:dyDescent="0.25">
      <c r="D61" s="282"/>
      <c r="E61" s="283"/>
      <c r="F61" s="284"/>
      <c r="H61" s="26"/>
      <c r="I61" s="285"/>
      <c r="J61" s="283"/>
      <c r="K61" s="35"/>
      <c r="L61" s="35"/>
    </row>
    <row r="62" spans="1:12" ht="10.5" x14ac:dyDescent="0.25">
      <c r="D62" s="282"/>
      <c r="E62" s="283"/>
      <c r="F62" s="284"/>
      <c r="H62" s="26"/>
      <c r="I62" s="285"/>
      <c r="J62" s="283"/>
      <c r="K62" s="35"/>
      <c r="L62" s="35"/>
    </row>
    <row r="63" spans="1:12" ht="10.5" x14ac:dyDescent="0.25">
      <c r="D63" s="282"/>
      <c r="E63" s="283"/>
      <c r="F63" s="284"/>
      <c r="H63" s="26"/>
      <c r="I63" s="285"/>
      <c r="J63" s="283"/>
      <c r="K63" s="35"/>
      <c r="L63" s="35"/>
    </row>
    <row r="64" spans="1:12" ht="10.5" x14ac:dyDescent="0.25">
      <c r="D64" s="282"/>
      <c r="E64" s="283"/>
      <c r="F64" s="284"/>
      <c r="H64" s="26"/>
      <c r="I64" s="285"/>
      <c r="J64" s="283"/>
      <c r="K64" s="35"/>
      <c r="L64" s="35"/>
    </row>
    <row r="65" spans="4:12" ht="10.5" x14ac:dyDescent="0.25">
      <c r="D65" s="282"/>
      <c r="E65" s="283"/>
      <c r="F65" s="284"/>
      <c r="H65" s="26"/>
      <c r="I65" s="285"/>
      <c r="J65" s="283"/>
      <c r="K65" s="35"/>
      <c r="L65" s="35"/>
    </row>
    <row r="66" spans="4:12" ht="10.5" x14ac:dyDescent="0.25">
      <c r="D66" s="282"/>
      <c r="E66" s="283"/>
      <c r="F66" s="284"/>
      <c r="H66" s="26"/>
      <c r="I66" s="285"/>
      <c r="J66" s="283"/>
      <c r="K66" s="35"/>
      <c r="L66" s="35"/>
    </row>
    <row r="67" spans="4:12" ht="10.5" x14ac:dyDescent="0.25">
      <c r="D67" s="282"/>
      <c r="E67" s="283"/>
      <c r="F67" s="284"/>
      <c r="H67" s="26"/>
      <c r="I67" s="285"/>
      <c r="J67" s="283"/>
      <c r="K67" s="35"/>
      <c r="L67" s="35"/>
    </row>
    <row r="68" spans="4:12" ht="10.5" x14ac:dyDescent="0.25">
      <c r="D68" s="282"/>
      <c r="E68" s="283"/>
      <c r="F68" s="284"/>
      <c r="H68" s="26"/>
      <c r="I68" s="285"/>
      <c r="J68" s="283"/>
      <c r="K68" s="35"/>
      <c r="L68" s="35"/>
    </row>
    <row r="69" spans="4:12" ht="10.5" x14ac:dyDescent="0.25">
      <c r="D69" s="282"/>
      <c r="E69" s="283"/>
      <c r="F69" s="284"/>
      <c r="H69" s="26"/>
      <c r="I69" s="285"/>
      <c r="J69" s="283"/>
      <c r="K69" s="35"/>
      <c r="L69" s="35"/>
    </row>
    <row r="70" spans="4:12" ht="10.5" x14ac:dyDescent="0.25">
      <c r="D70" s="282"/>
      <c r="E70" s="283"/>
      <c r="F70" s="284"/>
      <c r="H70" s="26"/>
      <c r="I70" s="285"/>
      <c r="J70" s="283"/>
      <c r="K70" s="35"/>
      <c r="L70" s="35"/>
    </row>
    <row r="71" spans="4:12" ht="10.5" x14ac:dyDescent="0.25">
      <c r="D71" s="282"/>
      <c r="E71" s="283"/>
      <c r="F71" s="284"/>
      <c r="H71" s="26"/>
      <c r="I71" s="285"/>
      <c r="J71" s="283"/>
      <c r="K71" s="35"/>
      <c r="L71" s="35"/>
    </row>
    <row r="72" spans="4:12" ht="10.5" x14ac:dyDescent="0.25">
      <c r="D72" s="282"/>
      <c r="E72" s="283"/>
      <c r="F72" s="284"/>
      <c r="H72" s="26"/>
      <c r="I72" s="285"/>
      <c r="J72" s="283"/>
      <c r="K72" s="35"/>
      <c r="L72" s="35"/>
    </row>
    <row r="73" spans="4:12" ht="10.5" x14ac:dyDescent="0.25">
      <c r="D73" s="282"/>
      <c r="E73" s="283"/>
      <c r="F73" s="284"/>
      <c r="H73" s="26"/>
      <c r="I73" s="285"/>
      <c r="J73" s="283"/>
      <c r="K73" s="35"/>
      <c r="L73" s="35"/>
    </row>
    <row r="74" spans="4:12" ht="10.5" x14ac:dyDescent="0.25">
      <c r="D74" s="282"/>
      <c r="E74" s="283"/>
      <c r="F74" s="284"/>
      <c r="H74" s="26"/>
      <c r="I74" s="285"/>
      <c r="J74" s="283"/>
      <c r="K74" s="35"/>
      <c r="L74" s="35"/>
    </row>
    <row r="75" spans="4:12" ht="10.5" x14ac:dyDescent="0.25">
      <c r="D75" s="282"/>
      <c r="E75" s="283"/>
      <c r="F75" s="284"/>
      <c r="H75" s="26"/>
      <c r="I75" s="285"/>
      <c r="J75" s="283"/>
      <c r="K75" s="35"/>
      <c r="L75" s="35"/>
    </row>
    <row r="76" spans="4:12" ht="10.5" x14ac:dyDescent="0.25">
      <c r="D76" s="282"/>
      <c r="E76" s="283"/>
      <c r="F76" s="284"/>
      <c r="H76" s="26"/>
      <c r="I76" s="285"/>
      <c r="J76" s="283"/>
      <c r="K76" s="35"/>
      <c r="L76" s="35"/>
    </row>
    <row r="77" spans="4:12" ht="10.5" x14ac:dyDescent="0.25">
      <c r="D77" s="282"/>
      <c r="E77" s="283"/>
      <c r="F77" s="284"/>
      <c r="H77" s="26"/>
      <c r="I77" s="285"/>
      <c r="J77" s="283"/>
      <c r="K77" s="35"/>
      <c r="L77" s="35"/>
    </row>
    <row r="78" spans="4:12" ht="10.5" x14ac:dyDescent="0.25">
      <c r="D78" s="282"/>
      <c r="E78" s="283"/>
      <c r="F78" s="284"/>
      <c r="H78" s="26"/>
      <c r="I78" s="285"/>
      <c r="J78" s="283"/>
      <c r="K78" s="35"/>
      <c r="L78" s="35"/>
    </row>
    <row r="79" spans="4:12" ht="10.5" x14ac:dyDescent="0.25">
      <c r="D79" s="282"/>
      <c r="E79" s="283"/>
      <c r="F79" s="284"/>
      <c r="H79" s="26"/>
      <c r="I79" s="285"/>
      <c r="J79" s="283"/>
      <c r="K79" s="35"/>
      <c r="L79" s="35"/>
    </row>
    <row r="80" spans="4:12" ht="10.5" x14ac:dyDescent="0.25">
      <c r="D80" s="282"/>
      <c r="E80" s="283"/>
      <c r="F80" s="284"/>
      <c r="H80" s="26"/>
      <c r="I80" s="285"/>
      <c r="J80" s="283"/>
      <c r="K80" s="35"/>
      <c r="L80" s="35"/>
    </row>
    <row r="81" spans="4:12" ht="10.5" x14ac:dyDescent="0.25">
      <c r="D81" s="282"/>
      <c r="E81" s="283"/>
      <c r="F81" s="284"/>
      <c r="H81" s="26"/>
      <c r="I81" s="285"/>
      <c r="J81" s="283"/>
      <c r="K81" s="35"/>
      <c r="L81" s="35"/>
    </row>
    <row r="82" spans="4:12" ht="10.5" x14ac:dyDescent="0.25">
      <c r="D82" s="282"/>
      <c r="E82" s="283"/>
      <c r="F82" s="284"/>
      <c r="H82" s="26"/>
      <c r="I82" s="285"/>
      <c r="J82" s="283"/>
      <c r="K82" s="35"/>
      <c r="L82" s="35"/>
    </row>
    <row r="83" spans="4:12" ht="10.5" x14ac:dyDescent="0.25">
      <c r="D83" s="282"/>
      <c r="E83" s="283"/>
      <c r="F83" s="284"/>
      <c r="H83" s="26"/>
      <c r="I83" s="285"/>
      <c r="J83" s="283"/>
      <c r="K83" s="35"/>
      <c r="L83" s="35"/>
    </row>
    <row r="84" spans="4:12" ht="10.5" x14ac:dyDescent="0.25">
      <c r="D84" s="282"/>
      <c r="E84" s="283"/>
      <c r="F84" s="284"/>
      <c r="H84" s="26"/>
      <c r="I84" s="285"/>
      <c r="J84" s="283"/>
      <c r="K84" s="35"/>
      <c r="L84" s="35"/>
    </row>
    <row r="85" spans="4:12" ht="10.5" x14ac:dyDescent="0.25">
      <c r="D85" s="282"/>
      <c r="E85" s="283"/>
      <c r="F85" s="284"/>
      <c r="H85" s="26"/>
      <c r="I85" s="285"/>
      <c r="J85" s="283"/>
      <c r="K85" s="35"/>
      <c r="L85" s="35"/>
    </row>
    <row r="86" spans="4:12" ht="10.5" x14ac:dyDescent="0.25">
      <c r="D86" s="282"/>
      <c r="E86" s="283"/>
      <c r="F86" s="284"/>
      <c r="H86" s="26"/>
      <c r="I86" s="285"/>
      <c r="J86" s="283"/>
      <c r="K86" s="35"/>
      <c r="L86" s="35"/>
    </row>
    <row r="87" spans="4:12" ht="10.5" x14ac:dyDescent="0.25">
      <c r="D87" s="282"/>
      <c r="E87" s="283"/>
      <c r="F87" s="284"/>
      <c r="H87" s="26"/>
      <c r="I87" s="285"/>
      <c r="J87" s="283"/>
      <c r="K87" s="35"/>
      <c r="L87" s="35"/>
    </row>
    <row r="88" spans="4:12" ht="10.5" x14ac:dyDescent="0.25">
      <c r="D88" s="282"/>
      <c r="E88" s="283"/>
      <c r="F88" s="284"/>
      <c r="H88" s="26"/>
      <c r="I88" s="285"/>
      <c r="J88" s="283"/>
      <c r="K88" s="35"/>
      <c r="L88" s="35"/>
    </row>
    <row r="89" spans="4:12" ht="10.5" x14ac:dyDescent="0.25">
      <c r="D89" s="282"/>
      <c r="E89" s="283"/>
      <c r="F89" s="284"/>
      <c r="H89" s="26"/>
      <c r="I89" s="285"/>
      <c r="J89" s="283"/>
      <c r="K89" s="35"/>
      <c r="L89" s="35"/>
    </row>
    <row r="90" spans="4:12" ht="10.5" x14ac:dyDescent="0.25">
      <c r="D90" s="282"/>
      <c r="E90" s="283"/>
      <c r="F90" s="284"/>
      <c r="H90" s="26"/>
      <c r="I90" s="285"/>
      <c r="J90" s="283"/>
      <c r="K90" s="35"/>
      <c r="L90" s="35"/>
    </row>
    <row r="91" spans="4:12" ht="10.5" x14ac:dyDescent="0.25">
      <c r="D91" s="282"/>
      <c r="E91" s="283"/>
      <c r="F91" s="284"/>
      <c r="H91" s="26"/>
      <c r="I91" s="285"/>
      <c r="J91" s="283"/>
      <c r="K91" s="35"/>
      <c r="L91" s="35"/>
    </row>
    <row r="92" spans="4:12" ht="10.5" x14ac:dyDescent="0.25">
      <c r="D92" s="282"/>
      <c r="E92" s="283"/>
      <c r="F92" s="284"/>
      <c r="H92" s="26"/>
      <c r="I92" s="285"/>
      <c r="J92" s="283"/>
      <c r="K92" s="35"/>
      <c r="L92" s="35"/>
    </row>
    <row r="93" spans="4:12" ht="10.5" x14ac:dyDescent="0.25">
      <c r="D93" s="282"/>
      <c r="E93" s="283"/>
      <c r="F93" s="284"/>
      <c r="H93" s="26"/>
      <c r="I93" s="285"/>
      <c r="J93" s="283"/>
      <c r="K93" s="35"/>
      <c r="L93" s="35"/>
    </row>
    <row r="94" spans="4:12" ht="10.5" x14ac:dyDescent="0.25">
      <c r="D94" s="282"/>
      <c r="E94" s="283"/>
      <c r="F94" s="284"/>
      <c r="H94" s="26"/>
      <c r="I94" s="285"/>
      <c r="J94" s="283"/>
      <c r="K94" s="35"/>
      <c r="L94" s="35"/>
    </row>
    <row r="95" spans="4:12" ht="10.5" x14ac:dyDescent="0.25">
      <c r="D95" s="282"/>
      <c r="E95" s="283"/>
      <c r="F95" s="284"/>
      <c r="H95" s="26"/>
      <c r="I95" s="285"/>
      <c r="J95" s="283"/>
      <c r="K95" s="35"/>
      <c r="L95" s="35"/>
    </row>
    <row r="96" spans="4:12" ht="10.5" x14ac:dyDescent="0.25">
      <c r="D96" s="282"/>
      <c r="E96" s="283"/>
      <c r="F96" s="284"/>
      <c r="H96" s="26"/>
      <c r="I96" s="285"/>
      <c r="J96" s="283"/>
      <c r="K96" s="35"/>
      <c r="L96" s="35"/>
    </row>
    <row r="97" spans="4:12" ht="10.5" x14ac:dyDescent="0.25">
      <c r="D97" s="282"/>
      <c r="E97" s="283"/>
      <c r="F97" s="284"/>
      <c r="H97" s="26"/>
      <c r="I97" s="285"/>
      <c r="J97" s="283"/>
      <c r="K97" s="35"/>
      <c r="L97" s="35"/>
    </row>
    <row r="98" spans="4:12" ht="10.5" x14ac:dyDescent="0.25">
      <c r="D98" s="282"/>
      <c r="E98" s="283"/>
      <c r="F98" s="284"/>
      <c r="H98" s="26"/>
      <c r="I98" s="285"/>
      <c r="J98" s="283"/>
      <c r="K98" s="35"/>
      <c r="L98" s="35"/>
    </row>
    <row r="99" spans="4:12" ht="10.5" x14ac:dyDescent="0.25">
      <c r="D99" s="282"/>
      <c r="E99" s="283"/>
      <c r="F99" s="284"/>
      <c r="H99" s="26"/>
      <c r="I99" s="285"/>
      <c r="J99" s="283"/>
      <c r="K99" s="35"/>
      <c r="L99" s="35"/>
    </row>
    <row r="100" spans="4:12" ht="10.5" x14ac:dyDescent="0.25">
      <c r="D100" s="282"/>
      <c r="E100" s="283"/>
      <c r="F100" s="284"/>
      <c r="H100" s="26"/>
      <c r="I100" s="285"/>
      <c r="J100" s="283"/>
      <c r="K100" s="35"/>
      <c r="L100" s="35"/>
    </row>
    <row r="101" spans="4:12" x14ac:dyDescent="0.2">
      <c r="E101" s="286"/>
      <c r="F101" s="287"/>
    </row>
    <row r="102" spans="4:12" x14ac:dyDescent="0.2">
      <c r="E102" s="286"/>
      <c r="F102" s="287"/>
    </row>
    <row r="103" spans="4:12" x14ac:dyDescent="0.2">
      <c r="E103" s="286"/>
      <c r="F103" s="287"/>
    </row>
  </sheetData>
  <sheetProtection formatColumns="0" formatRows="0" selectLockedCells="1"/>
  <mergeCells count="14">
    <mergeCell ref="A1:B1"/>
    <mergeCell ref="A2:B2"/>
    <mergeCell ref="C10:H11"/>
    <mergeCell ref="I10:K11"/>
    <mergeCell ref="B12:B14"/>
    <mergeCell ref="A12:A14"/>
    <mergeCell ref="C12:C14"/>
    <mergeCell ref="G12:G14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446A0-4522-435E-A4D8-62C9355B3383}">
  <sheetPr>
    <tabColor rgb="FF00B050"/>
    <pageSetUpPr fitToPage="1"/>
  </sheetPr>
  <dimension ref="A1:L205"/>
  <sheetViews>
    <sheetView showGridLines="0" zoomScaleNormal="100" workbookViewId="0">
      <selection activeCell="B12" sqref="B12:B14"/>
    </sheetView>
  </sheetViews>
  <sheetFormatPr defaultColWidth="9.33203125" defaultRowHeight="10" x14ac:dyDescent="0.2"/>
  <cols>
    <col min="1" max="1" width="21.8867187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2" t="s">
        <v>99</v>
      </c>
      <c r="B1" s="332"/>
      <c r="C1"/>
      <c r="D1"/>
      <c r="E1"/>
      <c r="J1"/>
    </row>
    <row r="2" spans="1:12" customFormat="1" ht="13" x14ac:dyDescent="0.3">
      <c r="A2" s="332" t="s">
        <v>65</v>
      </c>
      <c r="B2" s="332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50" t="s">
        <v>0</v>
      </c>
      <c r="B3" s="118" t="str">
        <f>Instructions!D3</f>
        <v>Tenderer  Company name</v>
      </c>
      <c r="C3" s="277"/>
      <c r="D3" s="27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50" t="s">
        <v>66</v>
      </c>
      <c r="B4" s="118" t="str">
        <f>Instructions!D4</f>
        <v>ATNS/TPG/RFP024/2025/2026/Electronic Security</v>
      </c>
      <c r="C4" s="277"/>
      <c r="D4" s="277"/>
      <c r="E4" s="3"/>
      <c r="F4" s="15"/>
      <c r="G4" s="15"/>
      <c r="H4" s="253"/>
      <c r="I4" s="253"/>
      <c r="J4" s="3"/>
      <c r="K4" s="3"/>
      <c r="L4" s="3"/>
    </row>
    <row r="5" spans="1:12" customFormat="1" ht="13" x14ac:dyDescent="0.3">
      <c r="A5" s="250" t="s">
        <v>26</v>
      </c>
      <c r="B5" s="118" t="s">
        <v>51</v>
      </c>
      <c r="C5" s="277"/>
      <c r="D5" s="27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50" t="s">
        <v>28</v>
      </c>
      <c r="B6" s="118" t="s">
        <v>130</v>
      </c>
      <c r="C6" s="277"/>
      <c r="D6" s="27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50" t="s">
        <v>129</v>
      </c>
      <c r="B7" s="278" t="str">
        <f>Instructions!D5</f>
        <v>FC</v>
      </c>
      <c r="C7" s="277"/>
      <c r="D7" s="27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50" t="s">
        <v>30</v>
      </c>
      <c r="B8" s="278">
        <f>Instructions!D6</f>
        <v>0.1</v>
      </c>
      <c r="C8" s="277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57" t="s">
        <v>31</v>
      </c>
      <c r="D10" s="358"/>
      <c r="E10" s="358"/>
      <c r="F10" s="358"/>
      <c r="G10" s="358"/>
      <c r="H10" s="359"/>
      <c r="I10" s="357" t="s">
        <v>32</v>
      </c>
      <c r="J10" s="358"/>
      <c r="K10" s="359"/>
      <c r="L10" s="64"/>
    </row>
    <row r="11" spans="1:12" customFormat="1" ht="13" thickBot="1" x14ac:dyDescent="0.3">
      <c r="A11" s="3"/>
      <c r="B11" s="3"/>
      <c r="C11" s="360"/>
      <c r="D11" s="361"/>
      <c r="E11" s="361"/>
      <c r="F11" s="361"/>
      <c r="G11" s="361"/>
      <c r="H11" s="362"/>
      <c r="I11" s="360"/>
      <c r="J11" s="361"/>
      <c r="K11" s="362"/>
      <c r="L11" s="65"/>
    </row>
    <row r="12" spans="1:12" customFormat="1" ht="15.65" customHeight="1" x14ac:dyDescent="0.2">
      <c r="A12" s="311" t="s">
        <v>33</v>
      </c>
      <c r="B12" s="308" t="s">
        <v>34</v>
      </c>
      <c r="C12" s="363" t="s">
        <v>35</v>
      </c>
      <c r="D12" s="66" t="s">
        <v>36</v>
      </c>
      <c r="E12" s="314" t="s">
        <v>37</v>
      </c>
      <c r="F12" s="314" t="s">
        <v>38</v>
      </c>
      <c r="G12" s="314" t="str">
        <f>"ROE: 1R = "&amp;B8</f>
        <v>ROE: 1R = 0.1</v>
      </c>
      <c r="H12" s="308" t="s">
        <v>39</v>
      </c>
      <c r="I12" s="112" t="s">
        <v>36</v>
      </c>
      <c r="J12" s="314" t="s">
        <v>40</v>
      </c>
      <c r="K12" s="308" t="s">
        <v>41</v>
      </c>
      <c r="L12" s="353" t="s">
        <v>42</v>
      </c>
    </row>
    <row r="13" spans="1:12" customFormat="1" ht="13.25" customHeight="1" x14ac:dyDescent="0.2">
      <c r="A13" s="312"/>
      <c r="B13" s="309"/>
      <c r="C13" s="364"/>
      <c r="D13" s="67"/>
      <c r="E13" s="315"/>
      <c r="F13" s="315"/>
      <c r="G13" s="315"/>
      <c r="H13" s="309"/>
      <c r="I13" s="113"/>
      <c r="J13" s="315"/>
      <c r="K13" s="309"/>
      <c r="L13" s="323"/>
    </row>
    <row r="14" spans="1:12" customFormat="1" ht="13.25" customHeight="1" x14ac:dyDescent="0.2">
      <c r="A14" s="356"/>
      <c r="B14" s="355"/>
      <c r="C14" s="365"/>
      <c r="D14" s="115"/>
      <c r="E14" s="316"/>
      <c r="F14" s="316"/>
      <c r="G14" s="316"/>
      <c r="H14" s="355"/>
      <c r="I14" s="114"/>
      <c r="J14" s="316"/>
      <c r="K14" s="355"/>
      <c r="L14" s="354"/>
    </row>
    <row r="15" spans="1:12" customFormat="1" ht="14" x14ac:dyDescent="0.3">
      <c r="A15" s="36" t="str">
        <f>B5</f>
        <v>G3.1</v>
      </c>
      <c r="B15" s="41" t="str">
        <f>B6</f>
        <v>CCTV</v>
      </c>
      <c r="C15" s="40"/>
      <c r="D15" s="37"/>
      <c r="E15" s="37"/>
      <c r="F15" s="71"/>
      <c r="G15" s="71"/>
      <c r="H15" s="72"/>
      <c r="I15" s="40"/>
      <c r="J15" s="37"/>
      <c r="K15" s="72"/>
      <c r="L15" s="133"/>
    </row>
    <row r="16" spans="1:12" customFormat="1" ht="25" x14ac:dyDescent="0.3">
      <c r="A16" s="18"/>
      <c r="B16" s="153" t="s">
        <v>100</v>
      </c>
      <c r="C16" s="151"/>
      <c r="D16" s="289"/>
      <c r="E16" s="16"/>
      <c r="F16" s="16"/>
      <c r="G16" s="17"/>
      <c r="H16" s="23"/>
      <c r="I16" s="28"/>
      <c r="J16" s="16"/>
      <c r="K16" s="23"/>
      <c r="L16" s="27"/>
    </row>
    <row r="17" spans="1:12" customFormat="1" ht="14" x14ac:dyDescent="0.3">
      <c r="A17" s="36" t="s">
        <v>101</v>
      </c>
      <c r="B17" s="41" t="s">
        <v>141</v>
      </c>
      <c r="C17" s="40"/>
      <c r="D17" s="37"/>
      <c r="E17" s="37"/>
      <c r="F17" s="213">
        <f>SUM(F19:F28)</f>
        <v>0</v>
      </c>
      <c r="G17" s="71"/>
      <c r="H17" s="214">
        <f>SUM(H19:H28)</f>
        <v>0</v>
      </c>
      <c r="I17" s="40"/>
      <c r="J17" s="37"/>
      <c r="K17" s="214">
        <f>SUM(K19:K28)</f>
        <v>0</v>
      </c>
      <c r="L17" s="215">
        <f>SUM(L19:L28)</f>
        <v>0</v>
      </c>
    </row>
    <row r="18" spans="1:12" customFormat="1" ht="13" x14ac:dyDescent="0.3">
      <c r="A18" s="158"/>
      <c r="B18" s="203"/>
      <c r="C18" s="151"/>
      <c r="D18" s="289"/>
      <c r="E18" s="16"/>
      <c r="F18" s="16"/>
      <c r="G18" s="17"/>
      <c r="H18" s="23"/>
      <c r="I18" s="28"/>
      <c r="J18" s="16"/>
      <c r="K18" s="23"/>
      <c r="L18" s="27"/>
    </row>
    <row r="19" spans="1:12" customFormat="1" ht="12.5" x14ac:dyDescent="0.25">
      <c r="A19" s="158"/>
      <c r="B19" s="157" t="s">
        <v>134</v>
      </c>
      <c r="C19" s="150" t="str">
        <f t="shared" ref="C19:C28" si="0">$B$7</f>
        <v>FC</v>
      </c>
      <c r="D19" s="48"/>
      <c r="E19" s="6"/>
      <c r="F19" s="185">
        <f t="shared" ref="F19:F28" si="1">D19*E19</f>
        <v>0</v>
      </c>
      <c r="G19" s="186">
        <f t="shared" ref="G19:G28" si="2">$B$8</f>
        <v>0.1</v>
      </c>
      <c r="H19" s="187">
        <f t="shared" ref="H19:H28" si="3">IF(G19&lt;&gt;0,F19/G19,0)</f>
        <v>0</v>
      </c>
      <c r="I19" s="29"/>
      <c r="J19" s="6"/>
      <c r="K19" s="187">
        <f t="shared" ref="K19:K28" si="4">I19*J19</f>
        <v>0</v>
      </c>
      <c r="L19" s="188">
        <f t="shared" ref="L19:L28" si="5">IF(OR(J19&gt;0,H19&gt;0),H19+K19,0)</f>
        <v>0</v>
      </c>
    </row>
    <row r="20" spans="1:12" customFormat="1" ht="12.5" x14ac:dyDescent="0.25">
      <c r="A20" s="158"/>
      <c r="B20" s="157" t="s">
        <v>135</v>
      </c>
      <c r="C20" s="150" t="str">
        <f t="shared" si="0"/>
        <v>FC</v>
      </c>
      <c r="D20" s="48"/>
      <c r="E20" s="6"/>
      <c r="F20" s="185">
        <f t="shared" si="1"/>
        <v>0</v>
      </c>
      <c r="G20" s="186">
        <f t="shared" si="2"/>
        <v>0.1</v>
      </c>
      <c r="H20" s="187">
        <f t="shared" si="3"/>
        <v>0</v>
      </c>
      <c r="I20" s="29"/>
      <c r="J20" s="6"/>
      <c r="K20" s="187">
        <f t="shared" si="4"/>
        <v>0</v>
      </c>
      <c r="L20" s="188">
        <f t="shared" si="5"/>
        <v>0</v>
      </c>
    </row>
    <row r="21" spans="1:12" customFormat="1" ht="12.5" x14ac:dyDescent="0.25">
      <c r="A21" s="158"/>
      <c r="B21" s="157" t="s">
        <v>136</v>
      </c>
      <c r="C21" s="150" t="str">
        <f t="shared" si="0"/>
        <v>FC</v>
      </c>
      <c r="D21" s="48"/>
      <c r="E21" s="6"/>
      <c r="F21" s="185">
        <f t="shared" si="1"/>
        <v>0</v>
      </c>
      <c r="G21" s="186">
        <f t="shared" si="2"/>
        <v>0.1</v>
      </c>
      <c r="H21" s="187">
        <f t="shared" si="3"/>
        <v>0</v>
      </c>
      <c r="I21" s="29"/>
      <c r="J21" s="6"/>
      <c r="K21" s="187">
        <f t="shared" si="4"/>
        <v>0</v>
      </c>
      <c r="L21" s="188">
        <f t="shared" si="5"/>
        <v>0</v>
      </c>
    </row>
    <row r="22" spans="1:12" customFormat="1" ht="12.5" x14ac:dyDescent="0.25">
      <c r="A22" s="158"/>
      <c r="B22" s="157" t="s">
        <v>137</v>
      </c>
      <c r="C22" s="150" t="str">
        <f t="shared" si="0"/>
        <v>FC</v>
      </c>
      <c r="D22" s="48"/>
      <c r="E22" s="6"/>
      <c r="F22" s="185">
        <f t="shared" si="1"/>
        <v>0</v>
      </c>
      <c r="G22" s="186">
        <f t="shared" si="2"/>
        <v>0.1</v>
      </c>
      <c r="H22" s="187">
        <f t="shared" si="3"/>
        <v>0</v>
      </c>
      <c r="I22" s="29"/>
      <c r="J22" s="6"/>
      <c r="K22" s="187">
        <f t="shared" si="4"/>
        <v>0</v>
      </c>
      <c r="L22" s="188">
        <f t="shared" si="5"/>
        <v>0</v>
      </c>
    </row>
    <row r="23" spans="1:12" customFormat="1" ht="12.5" x14ac:dyDescent="0.25">
      <c r="A23" s="158"/>
      <c r="B23" s="157" t="s">
        <v>138</v>
      </c>
      <c r="C23" s="150" t="str">
        <f t="shared" si="0"/>
        <v>FC</v>
      </c>
      <c r="D23" s="48"/>
      <c r="E23" s="6"/>
      <c r="F23" s="185">
        <f t="shared" si="1"/>
        <v>0</v>
      </c>
      <c r="G23" s="186">
        <f t="shared" si="2"/>
        <v>0.1</v>
      </c>
      <c r="H23" s="187">
        <f t="shared" si="3"/>
        <v>0</v>
      </c>
      <c r="I23" s="29"/>
      <c r="J23" s="6"/>
      <c r="K23" s="187">
        <f t="shared" si="4"/>
        <v>0</v>
      </c>
      <c r="L23" s="188">
        <f t="shared" si="5"/>
        <v>0</v>
      </c>
    </row>
    <row r="24" spans="1:12" customFormat="1" ht="12.5" x14ac:dyDescent="0.25">
      <c r="A24" s="158"/>
      <c r="B24" s="157" t="s">
        <v>139</v>
      </c>
      <c r="C24" s="150" t="str">
        <f t="shared" si="0"/>
        <v>FC</v>
      </c>
      <c r="D24" s="48"/>
      <c r="E24" s="6"/>
      <c r="F24" s="185">
        <f t="shared" si="1"/>
        <v>0</v>
      </c>
      <c r="G24" s="186">
        <f t="shared" si="2"/>
        <v>0.1</v>
      </c>
      <c r="H24" s="187">
        <f t="shared" si="3"/>
        <v>0</v>
      </c>
      <c r="I24" s="29"/>
      <c r="J24" s="6"/>
      <c r="K24" s="187">
        <f t="shared" si="4"/>
        <v>0</v>
      </c>
      <c r="L24" s="188">
        <f t="shared" si="5"/>
        <v>0</v>
      </c>
    </row>
    <row r="25" spans="1:12" customFormat="1" ht="12.5" x14ac:dyDescent="0.25">
      <c r="A25" s="158"/>
      <c r="B25" s="157" t="s">
        <v>140</v>
      </c>
      <c r="C25" s="150" t="str">
        <f t="shared" si="0"/>
        <v>FC</v>
      </c>
      <c r="D25" s="48"/>
      <c r="E25" s="6"/>
      <c r="F25" s="185">
        <f t="shared" si="1"/>
        <v>0</v>
      </c>
      <c r="G25" s="186">
        <f t="shared" si="2"/>
        <v>0.1</v>
      </c>
      <c r="H25" s="187">
        <f t="shared" si="3"/>
        <v>0</v>
      </c>
      <c r="I25" s="29"/>
      <c r="J25" s="6"/>
      <c r="K25" s="187">
        <f t="shared" si="4"/>
        <v>0</v>
      </c>
      <c r="L25" s="188">
        <f t="shared" si="5"/>
        <v>0</v>
      </c>
    </row>
    <row r="26" spans="1:12" customFormat="1" ht="12.5" x14ac:dyDescent="0.25">
      <c r="A26" s="158"/>
      <c r="B26" s="157"/>
      <c r="C26" s="150" t="str">
        <f t="shared" si="0"/>
        <v>FC</v>
      </c>
      <c r="D26" s="48"/>
      <c r="E26" s="6"/>
      <c r="F26" s="185">
        <f t="shared" si="1"/>
        <v>0</v>
      </c>
      <c r="G26" s="186">
        <f t="shared" si="2"/>
        <v>0.1</v>
      </c>
      <c r="H26" s="187">
        <f t="shared" si="3"/>
        <v>0</v>
      </c>
      <c r="I26" s="29"/>
      <c r="J26" s="6"/>
      <c r="K26" s="187">
        <f t="shared" si="4"/>
        <v>0</v>
      </c>
      <c r="L26" s="188">
        <f t="shared" si="5"/>
        <v>0</v>
      </c>
    </row>
    <row r="27" spans="1:12" customFormat="1" ht="12.5" x14ac:dyDescent="0.25">
      <c r="A27" s="158"/>
      <c r="B27" s="157"/>
      <c r="C27" s="150" t="str">
        <f t="shared" si="0"/>
        <v>FC</v>
      </c>
      <c r="D27" s="48"/>
      <c r="E27" s="6"/>
      <c r="F27" s="185">
        <f t="shared" si="1"/>
        <v>0</v>
      </c>
      <c r="G27" s="186">
        <f t="shared" si="2"/>
        <v>0.1</v>
      </c>
      <c r="H27" s="187">
        <f t="shared" si="3"/>
        <v>0</v>
      </c>
      <c r="I27" s="29"/>
      <c r="J27" s="6"/>
      <c r="K27" s="187">
        <f t="shared" si="4"/>
        <v>0</v>
      </c>
      <c r="L27" s="188">
        <f t="shared" si="5"/>
        <v>0</v>
      </c>
    </row>
    <row r="28" spans="1:12" customFormat="1" ht="12.5" x14ac:dyDescent="0.25">
      <c r="A28" s="158"/>
      <c r="B28" s="157"/>
      <c r="C28" s="150" t="str">
        <f t="shared" si="0"/>
        <v>FC</v>
      </c>
      <c r="D28" s="48"/>
      <c r="E28" s="6"/>
      <c r="F28" s="185">
        <f t="shared" si="1"/>
        <v>0</v>
      </c>
      <c r="G28" s="186">
        <f t="shared" si="2"/>
        <v>0.1</v>
      </c>
      <c r="H28" s="187">
        <f t="shared" si="3"/>
        <v>0</v>
      </c>
      <c r="I28" s="29"/>
      <c r="J28" s="6"/>
      <c r="K28" s="187">
        <f t="shared" si="4"/>
        <v>0</v>
      </c>
      <c r="L28" s="188">
        <f t="shared" si="5"/>
        <v>0</v>
      </c>
    </row>
    <row r="29" spans="1:12" customFormat="1" ht="13" x14ac:dyDescent="0.3">
      <c r="A29" s="158"/>
      <c r="B29" s="156"/>
      <c r="C29" s="151"/>
      <c r="D29" s="289"/>
      <c r="E29" s="16"/>
      <c r="F29" s="16"/>
      <c r="G29" s="17"/>
      <c r="H29" s="23"/>
      <c r="I29" s="28"/>
      <c r="J29" s="16"/>
      <c r="K29" s="23"/>
      <c r="L29" s="27"/>
    </row>
    <row r="30" spans="1:12" customFormat="1" ht="14" x14ac:dyDescent="0.3">
      <c r="A30" s="36" t="s">
        <v>102</v>
      </c>
      <c r="B30" s="41" t="s">
        <v>142</v>
      </c>
      <c r="C30" s="40"/>
      <c r="D30" s="37"/>
      <c r="E30" s="37"/>
      <c r="F30" s="213">
        <f>SUM(F32:F41)</f>
        <v>0</v>
      </c>
      <c r="G30" s="71"/>
      <c r="H30" s="214">
        <f>SUM(H32:H41)</f>
        <v>0</v>
      </c>
      <c r="I30" s="40"/>
      <c r="J30" s="37"/>
      <c r="K30" s="214">
        <f>SUM(K32:K41)</f>
        <v>0</v>
      </c>
      <c r="L30" s="215">
        <f>SUM(L32:L41)</f>
        <v>0</v>
      </c>
    </row>
    <row r="31" spans="1:12" customFormat="1" ht="13" x14ac:dyDescent="0.3">
      <c r="A31" s="158"/>
      <c r="B31" s="203"/>
      <c r="C31" s="151"/>
      <c r="D31" s="289"/>
      <c r="E31" s="16"/>
      <c r="F31" s="16"/>
      <c r="G31" s="17"/>
      <c r="H31" s="23"/>
      <c r="I31" s="28"/>
      <c r="J31" s="16"/>
      <c r="K31" s="23"/>
      <c r="L31" s="27"/>
    </row>
    <row r="32" spans="1:12" customFormat="1" ht="12.5" x14ac:dyDescent="0.25">
      <c r="A32" s="158"/>
      <c r="B32" s="157" t="s">
        <v>143</v>
      </c>
      <c r="C32" s="150" t="str">
        <f t="shared" ref="C32:C41" si="6">$B$7</f>
        <v>FC</v>
      </c>
      <c r="D32" s="48"/>
      <c r="E32" s="6"/>
      <c r="F32" s="185">
        <f t="shared" ref="F32:F41" si="7">D32*E32</f>
        <v>0</v>
      </c>
      <c r="G32" s="186">
        <f t="shared" ref="G32:G41" si="8">$B$8</f>
        <v>0.1</v>
      </c>
      <c r="H32" s="187">
        <f t="shared" ref="H32:H41" si="9">IF(G32&lt;&gt;0,F32/G32,0)</f>
        <v>0</v>
      </c>
      <c r="I32" s="29"/>
      <c r="J32" s="6"/>
      <c r="K32" s="187">
        <f t="shared" ref="K32:K41" si="10">I32*J32</f>
        <v>0</v>
      </c>
      <c r="L32" s="188">
        <f t="shared" ref="L32:L41" si="11">IF(OR(J32&gt;0,H32&gt;0),H32+K32,0)</f>
        <v>0</v>
      </c>
    </row>
    <row r="33" spans="1:12" customFormat="1" ht="12.5" x14ac:dyDescent="0.25">
      <c r="A33" s="158"/>
      <c r="B33" s="157" t="s">
        <v>144</v>
      </c>
      <c r="C33" s="150" t="str">
        <f t="shared" si="6"/>
        <v>FC</v>
      </c>
      <c r="D33" s="48"/>
      <c r="E33" s="6"/>
      <c r="F33" s="185">
        <f t="shared" si="7"/>
        <v>0</v>
      </c>
      <c r="G33" s="186">
        <f t="shared" si="8"/>
        <v>0.1</v>
      </c>
      <c r="H33" s="187">
        <f t="shared" si="9"/>
        <v>0</v>
      </c>
      <c r="I33" s="29"/>
      <c r="J33" s="6"/>
      <c r="K33" s="187">
        <f t="shared" si="10"/>
        <v>0</v>
      </c>
      <c r="L33" s="188">
        <f t="shared" si="11"/>
        <v>0</v>
      </c>
    </row>
    <row r="34" spans="1:12" customFormat="1" ht="12.5" x14ac:dyDescent="0.25">
      <c r="A34" s="158"/>
      <c r="B34" s="157" t="s">
        <v>145</v>
      </c>
      <c r="C34" s="150" t="str">
        <f t="shared" si="6"/>
        <v>FC</v>
      </c>
      <c r="D34" s="48"/>
      <c r="E34" s="6"/>
      <c r="F34" s="185">
        <f t="shared" si="7"/>
        <v>0</v>
      </c>
      <c r="G34" s="186">
        <f t="shared" si="8"/>
        <v>0.1</v>
      </c>
      <c r="H34" s="187">
        <f t="shared" si="9"/>
        <v>0</v>
      </c>
      <c r="I34" s="29"/>
      <c r="J34" s="6"/>
      <c r="K34" s="187">
        <f t="shared" si="10"/>
        <v>0</v>
      </c>
      <c r="L34" s="188">
        <f t="shared" si="11"/>
        <v>0</v>
      </c>
    </row>
    <row r="35" spans="1:12" customFormat="1" ht="12.5" x14ac:dyDescent="0.25">
      <c r="A35" s="158"/>
      <c r="B35" s="157" t="s">
        <v>146</v>
      </c>
      <c r="C35" s="150" t="str">
        <f t="shared" si="6"/>
        <v>FC</v>
      </c>
      <c r="D35" s="48"/>
      <c r="E35" s="6"/>
      <c r="F35" s="185">
        <f t="shared" si="7"/>
        <v>0</v>
      </c>
      <c r="G35" s="186">
        <f t="shared" si="8"/>
        <v>0.1</v>
      </c>
      <c r="H35" s="187">
        <f t="shared" si="9"/>
        <v>0</v>
      </c>
      <c r="I35" s="29"/>
      <c r="J35" s="6"/>
      <c r="K35" s="187">
        <f t="shared" si="10"/>
        <v>0</v>
      </c>
      <c r="L35" s="188">
        <f t="shared" si="11"/>
        <v>0</v>
      </c>
    </row>
    <row r="36" spans="1:12" customFormat="1" ht="12.5" x14ac:dyDescent="0.25">
      <c r="A36" s="158"/>
      <c r="B36" s="157" t="s">
        <v>147</v>
      </c>
      <c r="C36" s="150" t="str">
        <f t="shared" si="6"/>
        <v>FC</v>
      </c>
      <c r="D36" s="48"/>
      <c r="E36" s="6"/>
      <c r="F36" s="185">
        <f t="shared" si="7"/>
        <v>0</v>
      </c>
      <c r="G36" s="186">
        <f t="shared" si="8"/>
        <v>0.1</v>
      </c>
      <c r="H36" s="187">
        <f t="shared" si="9"/>
        <v>0</v>
      </c>
      <c r="I36" s="29"/>
      <c r="J36" s="6"/>
      <c r="K36" s="187">
        <f t="shared" si="10"/>
        <v>0</v>
      </c>
      <c r="L36" s="188">
        <f t="shared" si="11"/>
        <v>0</v>
      </c>
    </row>
    <row r="37" spans="1:12" customFormat="1" ht="12.5" x14ac:dyDescent="0.25">
      <c r="A37" s="158"/>
      <c r="B37" s="157" t="s">
        <v>148</v>
      </c>
      <c r="C37" s="150" t="str">
        <f t="shared" si="6"/>
        <v>FC</v>
      </c>
      <c r="D37" s="48"/>
      <c r="E37" s="6"/>
      <c r="F37" s="185">
        <f t="shared" si="7"/>
        <v>0</v>
      </c>
      <c r="G37" s="186">
        <f t="shared" si="8"/>
        <v>0.1</v>
      </c>
      <c r="H37" s="187">
        <f t="shared" si="9"/>
        <v>0</v>
      </c>
      <c r="I37" s="29"/>
      <c r="J37" s="6"/>
      <c r="K37" s="187">
        <f t="shared" si="10"/>
        <v>0</v>
      </c>
      <c r="L37" s="188">
        <f t="shared" si="11"/>
        <v>0</v>
      </c>
    </row>
    <row r="38" spans="1:12" customFormat="1" ht="12.5" x14ac:dyDescent="0.25">
      <c r="A38" s="158"/>
      <c r="B38" s="157" t="s">
        <v>149</v>
      </c>
      <c r="C38" s="150" t="str">
        <f t="shared" si="6"/>
        <v>FC</v>
      </c>
      <c r="D38" s="48"/>
      <c r="E38" s="6"/>
      <c r="F38" s="185">
        <f t="shared" si="7"/>
        <v>0</v>
      </c>
      <c r="G38" s="186">
        <f t="shared" si="8"/>
        <v>0.1</v>
      </c>
      <c r="H38" s="187">
        <f t="shared" si="9"/>
        <v>0</v>
      </c>
      <c r="I38" s="29"/>
      <c r="J38" s="6"/>
      <c r="K38" s="187">
        <f t="shared" si="10"/>
        <v>0</v>
      </c>
      <c r="L38" s="188">
        <f t="shared" si="11"/>
        <v>0</v>
      </c>
    </row>
    <row r="39" spans="1:12" customFormat="1" ht="12.5" x14ac:dyDescent="0.25">
      <c r="A39" s="158"/>
      <c r="B39" s="157" t="s">
        <v>149</v>
      </c>
      <c r="C39" s="150" t="str">
        <f t="shared" si="6"/>
        <v>FC</v>
      </c>
      <c r="D39" s="48"/>
      <c r="E39" s="6"/>
      <c r="F39" s="185">
        <f t="shared" si="7"/>
        <v>0</v>
      </c>
      <c r="G39" s="186">
        <f t="shared" si="8"/>
        <v>0.1</v>
      </c>
      <c r="H39" s="187">
        <f t="shared" si="9"/>
        <v>0</v>
      </c>
      <c r="I39" s="29"/>
      <c r="J39" s="6"/>
      <c r="K39" s="187">
        <f t="shared" si="10"/>
        <v>0</v>
      </c>
      <c r="L39" s="188">
        <f t="shared" si="11"/>
        <v>0</v>
      </c>
    </row>
    <row r="40" spans="1:12" customFormat="1" ht="12.5" x14ac:dyDescent="0.25">
      <c r="A40" s="158"/>
      <c r="B40" s="157"/>
      <c r="C40" s="150" t="str">
        <f t="shared" si="6"/>
        <v>FC</v>
      </c>
      <c r="D40" s="48"/>
      <c r="E40" s="6"/>
      <c r="F40" s="185">
        <f t="shared" si="7"/>
        <v>0</v>
      </c>
      <c r="G40" s="186">
        <f t="shared" si="8"/>
        <v>0.1</v>
      </c>
      <c r="H40" s="187">
        <f t="shared" si="9"/>
        <v>0</v>
      </c>
      <c r="I40" s="29"/>
      <c r="J40" s="6"/>
      <c r="K40" s="187">
        <f t="shared" si="10"/>
        <v>0</v>
      </c>
      <c r="L40" s="188">
        <f t="shared" si="11"/>
        <v>0</v>
      </c>
    </row>
    <row r="41" spans="1:12" customFormat="1" ht="12.5" x14ac:dyDescent="0.25">
      <c r="A41" s="158"/>
      <c r="B41" s="157"/>
      <c r="C41" s="150" t="str">
        <f t="shared" si="6"/>
        <v>FC</v>
      </c>
      <c r="D41" s="48"/>
      <c r="E41" s="6"/>
      <c r="F41" s="185">
        <f t="shared" si="7"/>
        <v>0</v>
      </c>
      <c r="G41" s="186">
        <f t="shared" si="8"/>
        <v>0.1</v>
      </c>
      <c r="H41" s="187">
        <f t="shared" si="9"/>
        <v>0</v>
      </c>
      <c r="I41" s="29"/>
      <c r="J41" s="6"/>
      <c r="K41" s="187">
        <f t="shared" si="10"/>
        <v>0</v>
      </c>
      <c r="L41" s="188">
        <f t="shared" si="11"/>
        <v>0</v>
      </c>
    </row>
    <row r="42" spans="1:12" customFormat="1" ht="13" x14ac:dyDescent="0.3">
      <c r="A42" s="158"/>
      <c r="B42" s="156"/>
      <c r="C42" s="151"/>
      <c r="D42" s="289"/>
      <c r="E42" s="16"/>
      <c r="F42" s="16"/>
      <c r="G42" s="17"/>
      <c r="H42" s="23"/>
      <c r="I42" s="28"/>
      <c r="J42" s="16"/>
      <c r="K42" s="23"/>
      <c r="L42" s="27"/>
    </row>
    <row r="43" spans="1:12" customFormat="1" ht="14" x14ac:dyDescent="0.3">
      <c r="A43" s="36" t="s">
        <v>103</v>
      </c>
      <c r="B43" s="41" t="s">
        <v>150</v>
      </c>
      <c r="C43" s="40"/>
      <c r="D43" s="37"/>
      <c r="E43" s="37"/>
      <c r="F43" s="213">
        <f>SUM(F45:F140)</f>
        <v>0</v>
      </c>
      <c r="G43" s="71"/>
      <c r="H43" s="214">
        <f>SUM(H45:H140)</f>
        <v>0</v>
      </c>
      <c r="I43" s="40"/>
      <c r="J43" s="37"/>
      <c r="K43" s="214">
        <f>SUM(K45:K140)</f>
        <v>0</v>
      </c>
      <c r="L43" s="215">
        <f>SUM(L45:L140)</f>
        <v>0</v>
      </c>
    </row>
    <row r="44" spans="1:12" customFormat="1" ht="13" x14ac:dyDescent="0.3">
      <c r="A44" s="158"/>
      <c r="B44" s="203"/>
      <c r="C44" s="151"/>
      <c r="D44" s="289"/>
      <c r="E44" s="16"/>
      <c r="F44" s="16"/>
      <c r="G44" s="17"/>
      <c r="H44" s="23"/>
      <c r="I44" s="28"/>
      <c r="J44" s="16"/>
      <c r="K44" s="23"/>
      <c r="L44" s="27"/>
    </row>
    <row r="45" spans="1:12" customFormat="1" ht="12.5" x14ac:dyDescent="0.25">
      <c r="A45" s="158"/>
      <c r="B45" s="157" t="s">
        <v>151</v>
      </c>
      <c r="C45" s="150" t="str">
        <f t="shared" ref="C45:C64" si="12">$B$7</f>
        <v>FC</v>
      </c>
      <c r="D45" s="48"/>
      <c r="E45" s="6"/>
      <c r="F45" s="185">
        <f t="shared" ref="F45:F54" si="13">D45*E45</f>
        <v>0</v>
      </c>
      <c r="G45" s="186">
        <f t="shared" ref="G45:G55" si="14">$B$8</f>
        <v>0.1</v>
      </c>
      <c r="H45" s="187">
        <f t="shared" ref="H45:H54" si="15">IF(G45&lt;&gt;0,F45/G45,0)</f>
        <v>0</v>
      </c>
      <c r="I45" s="29"/>
      <c r="J45" s="6"/>
      <c r="K45" s="187">
        <f t="shared" ref="K45:K54" si="16">I45*J45</f>
        <v>0</v>
      </c>
      <c r="L45" s="188">
        <f t="shared" ref="L45:L54" si="17">IF(OR(J45&gt;0,H45&gt;0),H45+K45,0)</f>
        <v>0</v>
      </c>
    </row>
    <row r="46" spans="1:12" customFormat="1" ht="12.5" x14ac:dyDescent="0.25">
      <c r="A46" s="158"/>
      <c r="B46" s="157" t="s">
        <v>152</v>
      </c>
      <c r="C46" s="150" t="str">
        <f t="shared" si="12"/>
        <v>FC</v>
      </c>
      <c r="D46" s="48"/>
      <c r="E46" s="6"/>
      <c r="F46" s="185">
        <f t="shared" si="13"/>
        <v>0</v>
      </c>
      <c r="G46" s="186">
        <f t="shared" si="14"/>
        <v>0.1</v>
      </c>
      <c r="H46" s="187">
        <f t="shared" si="15"/>
        <v>0</v>
      </c>
      <c r="I46" s="29"/>
      <c r="J46" s="6"/>
      <c r="K46" s="187">
        <f t="shared" si="16"/>
        <v>0</v>
      </c>
      <c r="L46" s="188">
        <f t="shared" si="17"/>
        <v>0</v>
      </c>
    </row>
    <row r="47" spans="1:12" customFormat="1" ht="12.5" x14ac:dyDescent="0.25">
      <c r="A47" s="158"/>
      <c r="B47" s="157" t="s">
        <v>153</v>
      </c>
      <c r="C47" s="150" t="str">
        <f t="shared" si="12"/>
        <v>FC</v>
      </c>
      <c r="D47" s="48"/>
      <c r="E47" s="6"/>
      <c r="F47" s="185">
        <f t="shared" si="13"/>
        <v>0</v>
      </c>
      <c r="G47" s="186">
        <f t="shared" si="14"/>
        <v>0.1</v>
      </c>
      <c r="H47" s="187">
        <f t="shared" si="15"/>
        <v>0</v>
      </c>
      <c r="I47" s="29"/>
      <c r="J47" s="6"/>
      <c r="K47" s="187">
        <f t="shared" si="16"/>
        <v>0</v>
      </c>
      <c r="L47" s="188">
        <f t="shared" si="17"/>
        <v>0</v>
      </c>
    </row>
    <row r="48" spans="1:12" customFormat="1" ht="12.5" x14ac:dyDescent="0.25">
      <c r="A48" s="158"/>
      <c r="B48" s="157" t="s">
        <v>154</v>
      </c>
      <c r="C48" s="150" t="str">
        <f t="shared" si="12"/>
        <v>FC</v>
      </c>
      <c r="D48" s="48"/>
      <c r="E48" s="6"/>
      <c r="F48" s="185">
        <f t="shared" si="13"/>
        <v>0</v>
      </c>
      <c r="G48" s="186">
        <f t="shared" si="14"/>
        <v>0.1</v>
      </c>
      <c r="H48" s="187">
        <f t="shared" si="15"/>
        <v>0</v>
      </c>
      <c r="I48" s="29"/>
      <c r="J48" s="6"/>
      <c r="K48" s="187">
        <f t="shared" si="16"/>
        <v>0</v>
      </c>
      <c r="L48" s="188">
        <f t="shared" si="17"/>
        <v>0</v>
      </c>
    </row>
    <row r="49" spans="1:12" customFormat="1" ht="12.5" x14ac:dyDescent="0.25">
      <c r="A49" s="158"/>
      <c r="B49" s="157" t="s">
        <v>155</v>
      </c>
      <c r="C49" s="150" t="str">
        <f t="shared" si="12"/>
        <v>FC</v>
      </c>
      <c r="D49" s="48"/>
      <c r="E49" s="6"/>
      <c r="F49" s="185">
        <f t="shared" si="13"/>
        <v>0</v>
      </c>
      <c r="G49" s="186">
        <f t="shared" si="14"/>
        <v>0.1</v>
      </c>
      <c r="H49" s="187">
        <f t="shared" si="15"/>
        <v>0</v>
      </c>
      <c r="I49" s="29"/>
      <c r="J49" s="6"/>
      <c r="K49" s="187">
        <f t="shared" si="16"/>
        <v>0</v>
      </c>
      <c r="L49" s="188">
        <f t="shared" si="17"/>
        <v>0</v>
      </c>
    </row>
    <row r="50" spans="1:12" customFormat="1" ht="12.5" x14ac:dyDescent="0.25">
      <c r="A50" s="158"/>
      <c r="B50" s="157" t="s">
        <v>156</v>
      </c>
      <c r="C50" s="150" t="str">
        <f t="shared" si="12"/>
        <v>FC</v>
      </c>
      <c r="D50" s="48"/>
      <c r="E50" s="6"/>
      <c r="F50" s="185">
        <f t="shared" si="13"/>
        <v>0</v>
      </c>
      <c r="G50" s="186">
        <f t="shared" si="14"/>
        <v>0.1</v>
      </c>
      <c r="H50" s="187">
        <f t="shared" si="15"/>
        <v>0</v>
      </c>
      <c r="I50" s="29"/>
      <c r="J50" s="6"/>
      <c r="K50" s="187">
        <f t="shared" si="16"/>
        <v>0</v>
      </c>
      <c r="L50" s="188">
        <f t="shared" si="17"/>
        <v>0</v>
      </c>
    </row>
    <row r="51" spans="1:12" customFormat="1" ht="12.5" x14ac:dyDescent="0.25">
      <c r="A51" s="158"/>
      <c r="B51" s="157" t="s">
        <v>157</v>
      </c>
      <c r="C51" s="150" t="str">
        <f t="shared" si="12"/>
        <v>FC</v>
      </c>
      <c r="D51" s="48"/>
      <c r="E51" s="6"/>
      <c r="F51" s="185">
        <f t="shared" si="13"/>
        <v>0</v>
      </c>
      <c r="G51" s="186">
        <f t="shared" si="14"/>
        <v>0.1</v>
      </c>
      <c r="H51" s="187">
        <f t="shared" si="15"/>
        <v>0</v>
      </c>
      <c r="I51" s="29"/>
      <c r="J51" s="6"/>
      <c r="K51" s="187">
        <f t="shared" si="16"/>
        <v>0</v>
      </c>
      <c r="L51" s="188">
        <f t="shared" si="17"/>
        <v>0</v>
      </c>
    </row>
    <row r="52" spans="1:12" customFormat="1" ht="12.5" x14ac:dyDescent="0.25">
      <c r="A52" s="158"/>
      <c r="B52" s="157" t="s">
        <v>158</v>
      </c>
      <c r="C52" s="150" t="str">
        <f t="shared" si="12"/>
        <v>FC</v>
      </c>
      <c r="D52" s="48"/>
      <c r="E52" s="6"/>
      <c r="F52" s="185">
        <f t="shared" si="13"/>
        <v>0</v>
      </c>
      <c r="G52" s="186">
        <f t="shared" si="14"/>
        <v>0.1</v>
      </c>
      <c r="H52" s="187">
        <f t="shared" si="15"/>
        <v>0</v>
      </c>
      <c r="I52" s="29"/>
      <c r="J52" s="6"/>
      <c r="K52" s="187">
        <f t="shared" si="16"/>
        <v>0</v>
      </c>
      <c r="L52" s="188">
        <f t="shared" si="17"/>
        <v>0</v>
      </c>
    </row>
    <row r="53" spans="1:12" customFormat="1" ht="12.5" x14ac:dyDescent="0.25">
      <c r="A53" s="158"/>
      <c r="B53" s="157" t="s">
        <v>159</v>
      </c>
      <c r="C53" s="150" t="str">
        <f t="shared" si="12"/>
        <v>FC</v>
      </c>
      <c r="D53" s="48"/>
      <c r="E53" s="6"/>
      <c r="F53" s="185">
        <f t="shared" si="13"/>
        <v>0</v>
      </c>
      <c r="G53" s="186">
        <f t="shared" si="14"/>
        <v>0.1</v>
      </c>
      <c r="H53" s="187">
        <f t="shared" si="15"/>
        <v>0</v>
      </c>
      <c r="I53" s="29"/>
      <c r="J53" s="6"/>
      <c r="K53" s="187">
        <f t="shared" si="16"/>
        <v>0</v>
      </c>
      <c r="L53" s="188">
        <f t="shared" si="17"/>
        <v>0</v>
      </c>
    </row>
    <row r="54" spans="1:12" customFormat="1" ht="12.5" x14ac:dyDescent="0.25">
      <c r="A54" s="158"/>
      <c r="B54" s="157" t="s">
        <v>160</v>
      </c>
      <c r="C54" s="150" t="str">
        <f t="shared" si="12"/>
        <v>FC</v>
      </c>
      <c r="D54" s="48"/>
      <c r="E54" s="6"/>
      <c r="F54" s="185">
        <f t="shared" si="13"/>
        <v>0</v>
      </c>
      <c r="G54" s="186">
        <f t="shared" si="14"/>
        <v>0.1</v>
      </c>
      <c r="H54" s="187">
        <f t="shared" si="15"/>
        <v>0</v>
      </c>
      <c r="I54" s="29"/>
      <c r="J54" s="6"/>
      <c r="K54" s="187">
        <f t="shared" si="16"/>
        <v>0</v>
      </c>
      <c r="L54" s="188">
        <f t="shared" si="17"/>
        <v>0</v>
      </c>
    </row>
    <row r="55" spans="1:12" customFormat="1" ht="12.5" x14ac:dyDescent="0.25">
      <c r="A55" s="158"/>
      <c r="B55" s="157" t="s">
        <v>161</v>
      </c>
      <c r="C55" s="150" t="str">
        <f t="shared" si="12"/>
        <v>FC</v>
      </c>
      <c r="D55" s="48"/>
      <c r="E55" s="6"/>
      <c r="F55" s="185">
        <f t="shared" ref="F55" si="18">D55*E55</f>
        <v>0</v>
      </c>
      <c r="G55" s="186">
        <f t="shared" si="14"/>
        <v>0.1</v>
      </c>
      <c r="H55" s="187">
        <f t="shared" ref="H55" si="19">IF(G55&lt;&gt;0,F55/G55,0)</f>
        <v>0</v>
      </c>
      <c r="I55" s="29"/>
      <c r="J55" s="6"/>
      <c r="K55" s="187">
        <f t="shared" ref="K55" si="20">I55*J55</f>
        <v>0</v>
      </c>
      <c r="L55" s="188">
        <f t="shared" ref="L55" si="21">IF(OR(J55&gt;0,H55&gt;0),H55+K55,0)</f>
        <v>0</v>
      </c>
    </row>
    <row r="56" spans="1:12" customFormat="1" ht="12.5" x14ac:dyDescent="0.25">
      <c r="A56" s="158"/>
      <c r="B56" s="157" t="s">
        <v>162</v>
      </c>
      <c r="C56" s="150" t="str">
        <f t="shared" si="12"/>
        <v>FC</v>
      </c>
      <c r="D56" s="48"/>
      <c r="E56" s="6"/>
      <c r="F56" s="185">
        <f t="shared" ref="F56:F64" si="22">D56*E56</f>
        <v>0</v>
      </c>
      <c r="G56" s="186">
        <f t="shared" ref="G56:G64" si="23">$B$8</f>
        <v>0.1</v>
      </c>
      <c r="H56" s="187">
        <f t="shared" ref="H56:H64" si="24">IF(G56&lt;&gt;0,F56/G56,0)</f>
        <v>0</v>
      </c>
      <c r="I56" s="29"/>
      <c r="J56" s="6"/>
      <c r="K56" s="187">
        <f t="shared" ref="K56:K64" si="25">I56*J56</f>
        <v>0</v>
      </c>
      <c r="L56" s="188">
        <f t="shared" ref="L56:L64" si="26">IF(OR(J56&gt;0,H56&gt;0),H56+K56,0)</f>
        <v>0</v>
      </c>
    </row>
    <row r="57" spans="1:12" customFormat="1" ht="12.5" x14ac:dyDescent="0.25">
      <c r="A57" s="158"/>
      <c r="B57" s="157" t="s">
        <v>163</v>
      </c>
      <c r="C57" s="150" t="str">
        <f t="shared" si="12"/>
        <v>FC</v>
      </c>
      <c r="D57" s="48"/>
      <c r="E57" s="6"/>
      <c r="F57" s="185">
        <f t="shared" si="22"/>
        <v>0</v>
      </c>
      <c r="G57" s="186">
        <f t="shared" si="23"/>
        <v>0.1</v>
      </c>
      <c r="H57" s="187">
        <f t="shared" si="24"/>
        <v>0</v>
      </c>
      <c r="I57" s="48"/>
      <c r="J57" s="6"/>
      <c r="K57" s="187">
        <f t="shared" si="25"/>
        <v>0</v>
      </c>
      <c r="L57" s="188">
        <f t="shared" si="26"/>
        <v>0</v>
      </c>
    </row>
    <row r="58" spans="1:12" customFormat="1" ht="12.5" x14ac:dyDescent="0.25">
      <c r="A58" s="158"/>
      <c r="B58" s="157" t="s">
        <v>164</v>
      </c>
      <c r="C58" s="150" t="str">
        <f t="shared" si="12"/>
        <v>FC</v>
      </c>
      <c r="D58" s="48"/>
      <c r="E58" s="6"/>
      <c r="F58" s="185">
        <f t="shared" si="22"/>
        <v>0</v>
      </c>
      <c r="G58" s="186">
        <f t="shared" si="23"/>
        <v>0.1</v>
      </c>
      <c r="H58" s="187">
        <f t="shared" si="24"/>
        <v>0</v>
      </c>
      <c r="I58" s="48"/>
      <c r="J58" s="6"/>
      <c r="K58" s="187">
        <f t="shared" si="25"/>
        <v>0</v>
      </c>
      <c r="L58" s="188">
        <f t="shared" si="26"/>
        <v>0</v>
      </c>
    </row>
    <row r="59" spans="1:12" customFormat="1" ht="12.5" x14ac:dyDescent="0.25">
      <c r="A59" s="158"/>
      <c r="B59" s="209" t="s">
        <v>165</v>
      </c>
      <c r="C59" s="150" t="str">
        <f t="shared" si="12"/>
        <v>FC</v>
      </c>
      <c r="D59" s="48"/>
      <c r="E59" s="6"/>
      <c r="F59" s="185">
        <f t="shared" si="22"/>
        <v>0</v>
      </c>
      <c r="G59" s="186">
        <f t="shared" si="23"/>
        <v>0.1</v>
      </c>
      <c r="H59" s="187">
        <f t="shared" si="24"/>
        <v>0</v>
      </c>
      <c r="I59" s="48"/>
      <c r="J59" s="6"/>
      <c r="K59" s="187">
        <f t="shared" si="25"/>
        <v>0</v>
      </c>
      <c r="L59" s="188">
        <f t="shared" si="26"/>
        <v>0</v>
      </c>
    </row>
    <row r="60" spans="1:12" customFormat="1" ht="12.5" x14ac:dyDescent="0.25">
      <c r="A60" s="158"/>
      <c r="B60" s="157" t="s">
        <v>166</v>
      </c>
      <c r="C60" s="150" t="str">
        <f t="shared" si="12"/>
        <v>FC</v>
      </c>
      <c r="D60" s="48"/>
      <c r="E60" s="6"/>
      <c r="F60" s="185">
        <f t="shared" si="22"/>
        <v>0</v>
      </c>
      <c r="G60" s="186">
        <f t="shared" si="23"/>
        <v>0.1</v>
      </c>
      <c r="H60" s="187">
        <f t="shared" si="24"/>
        <v>0</v>
      </c>
      <c r="I60" s="48"/>
      <c r="J60" s="6"/>
      <c r="K60" s="187">
        <f t="shared" si="25"/>
        <v>0</v>
      </c>
      <c r="L60" s="188">
        <f t="shared" si="26"/>
        <v>0</v>
      </c>
    </row>
    <row r="61" spans="1:12" customFormat="1" ht="12.5" x14ac:dyDescent="0.25">
      <c r="A61" s="158"/>
      <c r="B61" s="157" t="s">
        <v>154</v>
      </c>
      <c r="C61" s="150" t="str">
        <f t="shared" si="12"/>
        <v>FC</v>
      </c>
      <c r="D61" s="48"/>
      <c r="E61" s="6"/>
      <c r="F61" s="185">
        <f t="shared" si="22"/>
        <v>0</v>
      </c>
      <c r="G61" s="186">
        <f t="shared" si="23"/>
        <v>0.1</v>
      </c>
      <c r="H61" s="187">
        <f t="shared" si="24"/>
        <v>0</v>
      </c>
      <c r="I61" s="48"/>
      <c r="J61" s="6"/>
      <c r="K61" s="187">
        <f t="shared" si="25"/>
        <v>0</v>
      </c>
      <c r="L61" s="188">
        <f t="shared" si="26"/>
        <v>0</v>
      </c>
    </row>
    <row r="62" spans="1:12" customFormat="1" ht="12.5" x14ac:dyDescent="0.25">
      <c r="A62" s="158"/>
      <c r="B62" s="157" t="s">
        <v>144</v>
      </c>
      <c r="C62" s="150" t="str">
        <f t="shared" si="12"/>
        <v>FC</v>
      </c>
      <c r="D62" s="48"/>
      <c r="E62" s="6"/>
      <c r="F62" s="185">
        <f t="shared" si="22"/>
        <v>0</v>
      </c>
      <c r="G62" s="186">
        <f t="shared" si="23"/>
        <v>0.1</v>
      </c>
      <c r="H62" s="187">
        <f t="shared" si="24"/>
        <v>0</v>
      </c>
      <c r="I62" s="48"/>
      <c r="J62" s="6"/>
      <c r="K62" s="187">
        <f t="shared" si="25"/>
        <v>0</v>
      </c>
      <c r="L62" s="188">
        <f t="shared" si="26"/>
        <v>0</v>
      </c>
    </row>
    <row r="63" spans="1:12" customFormat="1" ht="12.5" x14ac:dyDescent="0.25">
      <c r="A63" s="158"/>
      <c r="B63" s="157" t="s">
        <v>162</v>
      </c>
      <c r="C63" s="150" t="str">
        <f t="shared" si="12"/>
        <v>FC</v>
      </c>
      <c r="D63" s="48"/>
      <c r="E63" s="6"/>
      <c r="F63" s="185">
        <f t="shared" si="22"/>
        <v>0</v>
      </c>
      <c r="G63" s="186">
        <f t="shared" si="23"/>
        <v>0.1</v>
      </c>
      <c r="H63" s="187">
        <f t="shared" si="24"/>
        <v>0</v>
      </c>
      <c r="I63" s="48"/>
      <c r="J63" s="6"/>
      <c r="K63" s="187">
        <f t="shared" si="25"/>
        <v>0</v>
      </c>
      <c r="L63" s="188">
        <f t="shared" si="26"/>
        <v>0</v>
      </c>
    </row>
    <row r="64" spans="1:12" customFormat="1" ht="12.5" x14ac:dyDescent="0.25">
      <c r="A64" s="158"/>
      <c r="B64" s="157" t="s">
        <v>144</v>
      </c>
      <c r="C64" s="150" t="str">
        <f t="shared" si="12"/>
        <v>FC</v>
      </c>
      <c r="D64" s="48"/>
      <c r="E64" s="6"/>
      <c r="F64" s="185">
        <f t="shared" si="22"/>
        <v>0</v>
      </c>
      <c r="G64" s="186">
        <f t="shared" si="23"/>
        <v>0.1</v>
      </c>
      <c r="H64" s="187">
        <f t="shared" si="24"/>
        <v>0</v>
      </c>
      <c r="I64" s="29"/>
      <c r="J64" s="6"/>
      <c r="K64" s="187">
        <f t="shared" si="25"/>
        <v>0</v>
      </c>
      <c r="L64" s="188">
        <f t="shared" si="26"/>
        <v>0</v>
      </c>
    </row>
    <row r="65" spans="1:12" customFormat="1" ht="12.5" x14ac:dyDescent="0.25">
      <c r="A65" s="158"/>
      <c r="B65" s="157" t="s">
        <v>167</v>
      </c>
      <c r="C65" s="150" t="str">
        <f t="shared" ref="C65:C140" si="27">$B$7</f>
        <v>FC</v>
      </c>
      <c r="D65" s="48"/>
      <c r="E65" s="6"/>
      <c r="F65" s="185">
        <f t="shared" ref="F65:F140" si="28">D65*E65</f>
        <v>0</v>
      </c>
      <c r="G65" s="186">
        <f t="shared" ref="G65:G140" si="29">$B$8</f>
        <v>0.1</v>
      </c>
      <c r="H65" s="187">
        <f t="shared" ref="H65:H140" si="30">IF(G65&lt;&gt;0,F65/G65,0)</f>
        <v>0</v>
      </c>
      <c r="I65" s="29"/>
      <c r="J65" s="6"/>
      <c r="K65" s="187">
        <f t="shared" ref="K65:K140" si="31">I65*J65</f>
        <v>0</v>
      </c>
      <c r="L65" s="188">
        <f t="shared" ref="L65:L140" si="32">IF(OR(J65&gt;0,H65&gt;0),H65+K65,0)</f>
        <v>0</v>
      </c>
    </row>
    <row r="66" spans="1:12" customFormat="1" ht="12.5" x14ac:dyDescent="0.25">
      <c r="A66" s="158"/>
      <c r="B66" s="157" t="s">
        <v>166</v>
      </c>
      <c r="C66" s="150" t="str">
        <f t="shared" si="27"/>
        <v>FC</v>
      </c>
      <c r="D66" s="48"/>
      <c r="E66" s="6"/>
      <c r="F66" s="185">
        <f t="shared" si="28"/>
        <v>0</v>
      </c>
      <c r="G66" s="186">
        <f t="shared" si="29"/>
        <v>0.1</v>
      </c>
      <c r="H66" s="187">
        <f t="shared" si="30"/>
        <v>0</v>
      </c>
      <c r="I66" s="48"/>
      <c r="J66" s="6"/>
      <c r="K66" s="187">
        <f t="shared" si="31"/>
        <v>0</v>
      </c>
      <c r="L66" s="188">
        <f t="shared" si="32"/>
        <v>0</v>
      </c>
    </row>
    <row r="67" spans="1:12" customFormat="1" ht="12.5" x14ac:dyDescent="0.25">
      <c r="A67" s="158"/>
      <c r="B67" s="157" t="s">
        <v>168</v>
      </c>
      <c r="C67" s="150" t="str">
        <f t="shared" si="27"/>
        <v>FC</v>
      </c>
      <c r="D67" s="48"/>
      <c r="E67" s="6"/>
      <c r="F67" s="185">
        <f t="shared" si="28"/>
        <v>0</v>
      </c>
      <c r="G67" s="186">
        <f t="shared" si="29"/>
        <v>0.1</v>
      </c>
      <c r="H67" s="187">
        <f t="shared" si="30"/>
        <v>0</v>
      </c>
      <c r="I67" s="48"/>
      <c r="J67" s="6"/>
      <c r="K67" s="187">
        <f t="shared" si="31"/>
        <v>0</v>
      </c>
      <c r="L67" s="188">
        <f t="shared" si="32"/>
        <v>0</v>
      </c>
    </row>
    <row r="68" spans="1:12" customFormat="1" ht="12.5" x14ac:dyDescent="0.25">
      <c r="A68" s="158"/>
      <c r="B68" s="157" t="s">
        <v>169</v>
      </c>
      <c r="C68" s="150" t="str">
        <f t="shared" si="27"/>
        <v>FC</v>
      </c>
      <c r="D68" s="48"/>
      <c r="E68" s="6"/>
      <c r="F68" s="185">
        <f t="shared" si="28"/>
        <v>0</v>
      </c>
      <c r="G68" s="186">
        <f t="shared" si="29"/>
        <v>0.1</v>
      </c>
      <c r="H68" s="187">
        <f t="shared" si="30"/>
        <v>0</v>
      </c>
      <c r="I68" s="48"/>
      <c r="J68" s="6"/>
      <c r="K68" s="187">
        <f t="shared" si="31"/>
        <v>0</v>
      </c>
      <c r="L68" s="188">
        <f t="shared" si="32"/>
        <v>0</v>
      </c>
    </row>
    <row r="69" spans="1:12" customFormat="1" ht="12.5" x14ac:dyDescent="0.25">
      <c r="A69" s="158"/>
      <c r="B69" s="157" t="s">
        <v>170</v>
      </c>
      <c r="C69" s="150" t="str">
        <f t="shared" si="27"/>
        <v>FC</v>
      </c>
      <c r="D69" s="48"/>
      <c r="E69" s="6"/>
      <c r="F69" s="185">
        <f t="shared" ref="F69:F132" si="33">D69*E69</f>
        <v>0</v>
      </c>
      <c r="G69" s="186">
        <f t="shared" si="29"/>
        <v>0.1</v>
      </c>
      <c r="H69" s="187">
        <f t="shared" ref="H69:H132" si="34">IF(G69&lt;&gt;0,F69/G69,0)</f>
        <v>0</v>
      </c>
      <c r="I69" s="48"/>
      <c r="J69" s="6"/>
      <c r="K69" s="187">
        <f t="shared" ref="K69:K132" si="35">I69*J69</f>
        <v>0</v>
      </c>
      <c r="L69" s="188">
        <f t="shared" ref="L69:L132" si="36">IF(OR(J69&gt;0,H69&gt;0),H69+K69,0)</f>
        <v>0</v>
      </c>
    </row>
    <row r="70" spans="1:12" customFormat="1" ht="12.5" x14ac:dyDescent="0.25">
      <c r="A70" s="158"/>
      <c r="B70" s="157" t="s">
        <v>171</v>
      </c>
      <c r="C70" s="150" t="str">
        <f t="shared" si="27"/>
        <v>FC</v>
      </c>
      <c r="D70" s="48"/>
      <c r="E70" s="6"/>
      <c r="F70" s="185">
        <f t="shared" si="33"/>
        <v>0</v>
      </c>
      <c r="G70" s="186">
        <f t="shared" si="29"/>
        <v>0.1</v>
      </c>
      <c r="H70" s="187">
        <f t="shared" si="34"/>
        <v>0</v>
      </c>
      <c r="I70" s="48"/>
      <c r="J70" s="6"/>
      <c r="K70" s="187">
        <f t="shared" si="35"/>
        <v>0</v>
      </c>
      <c r="L70" s="188">
        <f t="shared" si="36"/>
        <v>0</v>
      </c>
    </row>
    <row r="71" spans="1:12" customFormat="1" ht="12.5" x14ac:dyDescent="0.25">
      <c r="A71" s="158"/>
      <c r="B71" s="157" t="s">
        <v>172</v>
      </c>
      <c r="C71" s="150" t="str">
        <f t="shared" si="27"/>
        <v>FC</v>
      </c>
      <c r="D71" s="48"/>
      <c r="E71" s="6"/>
      <c r="F71" s="185">
        <f t="shared" si="33"/>
        <v>0</v>
      </c>
      <c r="G71" s="186">
        <f t="shared" si="29"/>
        <v>0.1</v>
      </c>
      <c r="H71" s="187">
        <f t="shared" si="34"/>
        <v>0</v>
      </c>
      <c r="I71" s="48"/>
      <c r="J71" s="6"/>
      <c r="K71" s="187">
        <f t="shared" si="35"/>
        <v>0</v>
      </c>
      <c r="L71" s="188">
        <f t="shared" si="36"/>
        <v>0</v>
      </c>
    </row>
    <row r="72" spans="1:12" customFormat="1" ht="12.5" x14ac:dyDescent="0.25">
      <c r="A72" s="158"/>
      <c r="B72" s="157" t="s">
        <v>173</v>
      </c>
      <c r="C72" s="150" t="str">
        <f t="shared" si="27"/>
        <v>FC</v>
      </c>
      <c r="D72" s="48"/>
      <c r="E72" s="6"/>
      <c r="F72" s="185">
        <f t="shared" si="33"/>
        <v>0</v>
      </c>
      <c r="G72" s="186">
        <f t="shared" si="29"/>
        <v>0.1</v>
      </c>
      <c r="H72" s="187">
        <f t="shared" si="34"/>
        <v>0</v>
      </c>
      <c r="I72" s="48"/>
      <c r="J72" s="6"/>
      <c r="K72" s="187">
        <f t="shared" si="35"/>
        <v>0</v>
      </c>
      <c r="L72" s="188">
        <f t="shared" si="36"/>
        <v>0</v>
      </c>
    </row>
    <row r="73" spans="1:12" customFormat="1" ht="12.5" x14ac:dyDescent="0.25">
      <c r="A73" s="158"/>
      <c r="B73" s="157" t="s">
        <v>174</v>
      </c>
      <c r="C73" s="150" t="str">
        <f t="shared" si="27"/>
        <v>FC</v>
      </c>
      <c r="D73" s="48"/>
      <c r="E73" s="6"/>
      <c r="F73" s="185">
        <f t="shared" si="33"/>
        <v>0</v>
      </c>
      <c r="G73" s="186">
        <f t="shared" si="29"/>
        <v>0.1</v>
      </c>
      <c r="H73" s="187">
        <f t="shared" si="34"/>
        <v>0</v>
      </c>
      <c r="I73" s="48"/>
      <c r="J73" s="6"/>
      <c r="K73" s="187">
        <f t="shared" si="35"/>
        <v>0</v>
      </c>
      <c r="L73" s="188">
        <f t="shared" si="36"/>
        <v>0</v>
      </c>
    </row>
    <row r="74" spans="1:12" customFormat="1" ht="12.5" x14ac:dyDescent="0.25">
      <c r="A74" s="158"/>
      <c r="B74" s="157" t="s">
        <v>175</v>
      </c>
      <c r="C74" s="150" t="str">
        <f t="shared" si="27"/>
        <v>FC</v>
      </c>
      <c r="D74" s="48"/>
      <c r="E74" s="6"/>
      <c r="F74" s="185">
        <f t="shared" si="33"/>
        <v>0</v>
      </c>
      <c r="G74" s="186">
        <f t="shared" si="29"/>
        <v>0.1</v>
      </c>
      <c r="H74" s="187">
        <f t="shared" si="34"/>
        <v>0</v>
      </c>
      <c r="I74" s="48"/>
      <c r="J74" s="6"/>
      <c r="K74" s="187">
        <f t="shared" si="35"/>
        <v>0</v>
      </c>
      <c r="L74" s="188">
        <f t="shared" si="36"/>
        <v>0</v>
      </c>
    </row>
    <row r="75" spans="1:12" customFormat="1" ht="12.5" x14ac:dyDescent="0.25">
      <c r="A75" s="158"/>
      <c r="B75" s="157" t="s">
        <v>176</v>
      </c>
      <c r="C75" s="150" t="str">
        <f t="shared" si="27"/>
        <v>FC</v>
      </c>
      <c r="D75" s="48"/>
      <c r="E75" s="6"/>
      <c r="F75" s="185">
        <f t="shared" si="33"/>
        <v>0</v>
      </c>
      <c r="G75" s="186">
        <f t="shared" si="29"/>
        <v>0.1</v>
      </c>
      <c r="H75" s="187">
        <f t="shared" si="34"/>
        <v>0</v>
      </c>
      <c r="I75" s="48"/>
      <c r="J75" s="6"/>
      <c r="K75" s="187">
        <f t="shared" si="35"/>
        <v>0</v>
      </c>
      <c r="L75" s="188">
        <f t="shared" si="36"/>
        <v>0</v>
      </c>
    </row>
    <row r="76" spans="1:12" customFormat="1" ht="12.5" x14ac:dyDescent="0.25">
      <c r="A76" s="158"/>
      <c r="B76" s="157" t="s">
        <v>177</v>
      </c>
      <c r="C76" s="150" t="str">
        <f t="shared" si="27"/>
        <v>FC</v>
      </c>
      <c r="D76" s="48"/>
      <c r="E76" s="6"/>
      <c r="F76" s="185">
        <f t="shared" si="33"/>
        <v>0</v>
      </c>
      <c r="G76" s="186">
        <f t="shared" si="29"/>
        <v>0.1</v>
      </c>
      <c r="H76" s="187">
        <f t="shared" si="34"/>
        <v>0</v>
      </c>
      <c r="I76" s="48"/>
      <c r="J76" s="6"/>
      <c r="K76" s="187">
        <f t="shared" si="35"/>
        <v>0</v>
      </c>
      <c r="L76" s="188">
        <f t="shared" si="36"/>
        <v>0</v>
      </c>
    </row>
    <row r="77" spans="1:12" customFormat="1" ht="12.5" x14ac:dyDescent="0.25">
      <c r="A77" s="158"/>
      <c r="B77" s="157" t="s">
        <v>178</v>
      </c>
      <c r="C77" s="150" t="str">
        <f t="shared" si="27"/>
        <v>FC</v>
      </c>
      <c r="D77" s="48"/>
      <c r="E77" s="6"/>
      <c r="F77" s="185">
        <f t="shared" si="33"/>
        <v>0</v>
      </c>
      <c r="G77" s="186">
        <f t="shared" si="29"/>
        <v>0.1</v>
      </c>
      <c r="H77" s="187">
        <f t="shared" si="34"/>
        <v>0</v>
      </c>
      <c r="I77" s="48"/>
      <c r="J77" s="6"/>
      <c r="K77" s="187">
        <f t="shared" si="35"/>
        <v>0</v>
      </c>
      <c r="L77" s="188">
        <f t="shared" si="36"/>
        <v>0</v>
      </c>
    </row>
    <row r="78" spans="1:12" customFormat="1" ht="12.5" x14ac:dyDescent="0.25">
      <c r="A78" s="158"/>
      <c r="B78" s="157" t="s">
        <v>179</v>
      </c>
      <c r="C78" s="150" t="str">
        <f t="shared" si="27"/>
        <v>FC</v>
      </c>
      <c r="D78" s="48"/>
      <c r="E78" s="6"/>
      <c r="F78" s="185">
        <f t="shared" si="33"/>
        <v>0</v>
      </c>
      <c r="G78" s="186">
        <f t="shared" si="29"/>
        <v>0.1</v>
      </c>
      <c r="H78" s="187">
        <f t="shared" si="34"/>
        <v>0</v>
      </c>
      <c r="I78" s="48"/>
      <c r="J78" s="6"/>
      <c r="K78" s="187">
        <f t="shared" si="35"/>
        <v>0</v>
      </c>
      <c r="L78" s="188">
        <f t="shared" si="36"/>
        <v>0</v>
      </c>
    </row>
    <row r="79" spans="1:12" customFormat="1" ht="12.5" x14ac:dyDescent="0.25">
      <c r="A79" s="158"/>
      <c r="B79" s="157" t="s">
        <v>180</v>
      </c>
      <c r="C79" s="150" t="str">
        <f t="shared" si="27"/>
        <v>FC</v>
      </c>
      <c r="D79" s="48"/>
      <c r="E79" s="6"/>
      <c r="F79" s="185">
        <f t="shared" si="33"/>
        <v>0</v>
      </c>
      <c r="G79" s="186">
        <f t="shared" si="29"/>
        <v>0.1</v>
      </c>
      <c r="H79" s="187">
        <f t="shared" si="34"/>
        <v>0</v>
      </c>
      <c r="I79" s="48"/>
      <c r="J79" s="6"/>
      <c r="K79" s="187">
        <f t="shared" si="35"/>
        <v>0</v>
      </c>
      <c r="L79" s="188">
        <f t="shared" si="36"/>
        <v>0</v>
      </c>
    </row>
    <row r="80" spans="1:12" customFormat="1" ht="12.5" x14ac:dyDescent="0.25">
      <c r="A80" s="158"/>
      <c r="B80" s="157" t="s">
        <v>181</v>
      </c>
      <c r="C80" s="150" t="str">
        <f t="shared" si="27"/>
        <v>FC</v>
      </c>
      <c r="D80" s="48"/>
      <c r="E80" s="6"/>
      <c r="F80" s="185">
        <f t="shared" si="33"/>
        <v>0</v>
      </c>
      <c r="G80" s="186">
        <f t="shared" si="29"/>
        <v>0.1</v>
      </c>
      <c r="H80" s="187">
        <f t="shared" si="34"/>
        <v>0</v>
      </c>
      <c r="I80" s="48"/>
      <c r="J80" s="6"/>
      <c r="K80" s="187">
        <f t="shared" si="35"/>
        <v>0</v>
      </c>
      <c r="L80" s="188">
        <f t="shared" si="36"/>
        <v>0</v>
      </c>
    </row>
    <row r="81" spans="1:12" customFormat="1" ht="12.5" x14ac:dyDescent="0.25">
      <c r="A81" s="158"/>
      <c r="B81" s="157" t="s">
        <v>182</v>
      </c>
      <c r="C81" s="150" t="str">
        <f t="shared" si="27"/>
        <v>FC</v>
      </c>
      <c r="D81" s="48"/>
      <c r="E81" s="6"/>
      <c r="F81" s="185">
        <f t="shared" si="33"/>
        <v>0</v>
      </c>
      <c r="G81" s="186">
        <f t="shared" si="29"/>
        <v>0.1</v>
      </c>
      <c r="H81" s="187">
        <f t="shared" si="34"/>
        <v>0</v>
      </c>
      <c r="I81" s="48"/>
      <c r="J81" s="6"/>
      <c r="K81" s="187">
        <f t="shared" si="35"/>
        <v>0</v>
      </c>
      <c r="L81" s="188">
        <f t="shared" si="36"/>
        <v>0</v>
      </c>
    </row>
    <row r="82" spans="1:12" customFormat="1" ht="12.5" x14ac:dyDescent="0.25">
      <c r="A82" s="158"/>
      <c r="B82" s="157" t="s">
        <v>183</v>
      </c>
      <c r="C82" s="150" t="str">
        <f t="shared" si="27"/>
        <v>FC</v>
      </c>
      <c r="D82" s="48"/>
      <c r="E82" s="6"/>
      <c r="F82" s="185">
        <f t="shared" si="33"/>
        <v>0</v>
      </c>
      <c r="G82" s="186">
        <f t="shared" si="29"/>
        <v>0.1</v>
      </c>
      <c r="H82" s="187">
        <f t="shared" si="34"/>
        <v>0</v>
      </c>
      <c r="I82" s="48"/>
      <c r="J82" s="6"/>
      <c r="K82" s="187">
        <f t="shared" si="35"/>
        <v>0</v>
      </c>
      <c r="L82" s="188">
        <f t="shared" si="36"/>
        <v>0</v>
      </c>
    </row>
    <row r="83" spans="1:12" customFormat="1" ht="12.5" x14ac:dyDescent="0.25">
      <c r="A83" s="158"/>
      <c r="B83" s="157" t="s">
        <v>184</v>
      </c>
      <c r="C83" s="150" t="str">
        <f t="shared" si="27"/>
        <v>FC</v>
      </c>
      <c r="D83" s="48"/>
      <c r="E83" s="6"/>
      <c r="F83" s="185">
        <f t="shared" si="33"/>
        <v>0</v>
      </c>
      <c r="G83" s="186">
        <f t="shared" si="29"/>
        <v>0.1</v>
      </c>
      <c r="H83" s="187">
        <f t="shared" si="34"/>
        <v>0</v>
      </c>
      <c r="I83" s="48"/>
      <c r="J83" s="6"/>
      <c r="K83" s="187">
        <f t="shared" si="35"/>
        <v>0</v>
      </c>
      <c r="L83" s="188">
        <f t="shared" si="36"/>
        <v>0</v>
      </c>
    </row>
    <row r="84" spans="1:12" customFormat="1" ht="12.5" x14ac:dyDescent="0.25">
      <c r="A84" s="158"/>
      <c r="B84" s="157" t="s">
        <v>185</v>
      </c>
      <c r="C84" s="150" t="str">
        <f t="shared" si="27"/>
        <v>FC</v>
      </c>
      <c r="D84" s="48"/>
      <c r="E84" s="6"/>
      <c r="F84" s="185">
        <f t="shared" si="33"/>
        <v>0</v>
      </c>
      <c r="G84" s="186">
        <f t="shared" si="29"/>
        <v>0.1</v>
      </c>
      <c r="H84" s="187">
        <f t="shared" si="34"/>
        <v>0</v>
      </c>
      <c r="I84" s="48"/>
      <c r="J84" s="6"/>
      <c r="K84" s="187">
        <f t="shared" si="35"/>
        <v>0</v>
      </c>
      <c r="L84" s="188">
        <f t="shared" si="36"/>
        <v>0</v>
      </c>
    </row>
    <row r="85" spans="1:12" customFormat="1" ht="12.5" x14ac:dyDescent="0.25">
      <c r="A85" s="158"/>
      <c r="B85" s="157" t="s">
        <v>186</v>
      </c>
      <c r="C85" s="150" t="str">
        <f t="shared" si="27"/>
        <v>FC</v>
      </c>
      <c r="D85" s="48"/>
      <c r="E85" s="6"/>
      <c r="F85" s="185">
        <f t="shared" si="33"/>
        <v>0</v>
      </c>
      <c r="G85" s="186">
        <f t="shared" si="29"/>
        <v>0.1</v>
      </c>
      <c r="H85" s="187">
        <f t="shared" si="34"/>
        <v>0</v>
      </c>
      <c r="I85" s="48"/>
      <c r="J85" s="6"/>
      <c r="K85" s="187">
        <f t="shared" si="35"/>
        <v>0</v>
      </c>
      <c r="L85" s="188">
        <f t="shared" si="36"/>
        <v>0</v>
      </c>
    </row>
    <row r="86" spans="1:12" customFormat="1" ht="12.5" x14ac:dyDescent="0.25">
      <c r="A86" s="158"/>
      <c r="B86" s="157" t="s">
        <v>187</v>
      </c>
      <c r="C86" s="150" t="str">
        <f t="shared" si="27"/>
        <v>FC</v>
      </c>
      <c r="D86" s="48"/>
      <c r="E86" s="6"/>
      <c r="F86" s="185">
        <f t="shared" si="33"/>
        <v>0</v>
      </c>
      <c r="G86" s="186">
        <f t="shared" si="29"/>
        <v>0.1</v>
      </c>
      <c r="H86" s="187">
        <f t="shared" si="34"/>
        <v>0</v>
      </c>
      <c r="I86" s="48"/>
      <c r="J86" s="6"/>
      <c r="K86" s="187">
        <f t="shared" si="35"/>
        <v>0</v>
      </c>
      <c r="L86" s="188">
        <f t="shared" si="36"/>
        <v>0</v>
      </c>
    </row>
    <row r="87" spans="1:12" customFormat="1" ht="12.5" x14ac:dyDescent="0.25">
      <c r="A87" s="158"/>
      <c r="B87" s="157" t="s">
        <v>188</v>
      </c>
      <c r="C87" s="150" t="str">
        <f t="shared" si="27"/>
        <v>FC</v>
      </c>
      <c r="D87" s="48"/>
      <c r="E87" s="6"/>
      <c r="F87" s="185">
        <f t="shared" si="33"/>
        <v>0</v>
      </c>
      <c r="G87" s="186">
        <f t="shared" si="29"/>
        <v>0.1</v>
      </c>
      <c r="H87" s="187">
        <f t="shared" si="34"/>
        <v>0</v>
      </c>
      <c r="I87" s="48"/>
      <c r="J87" s="6"/>
      <c r="K87" s="187">
        <f t="shared" si="35"/>
        <v>0</v>
      </c>
      <c r="L87" s="188">
        <f t="shared" si="36"/>
        <v>0</v>
      </c>
    </row>
    <row r="88" spans="1:12" customFormat="1" ht="12.5" x14ac:dyDescent="0.25">
      <c r="A88" s="158"/>
      <c r="B88" s="157" t="s">
        <v>189</v>
      </c>
      <c r="C88" s="150" t="str">
        <f t="shared" si="27"/>
        <v>FC</v>
      </c>
      <c r="D88" s="48"/>
      <c r="E88" s="6"/>
      <c r="F88" s="185">
        <f t="shared" si="33"/>
        <v>0</v>
      </c>
      <c r="G88" s="186">
        <f t="shared" si="29"/>
        <v>0.1</v>
      </c>
      <c r="H88" s="187">
        <f t="shared" si="34"/>
        <v>0</v>
      </c>
      <c r="I88" s="48"/>
      <c r="J88" s="6"/>
      <c r="K88" s="187">
        <f t="shared" si="35"/>
        <v>0</v>
      </c>
      <c r="L88" s="188">
        <f t="shared" si="36"/>
        <v>0</v>
      </c>
    </row>
    <row r="89" spans="1:12" customFormat="1" ht="12.5" x14ac:dyDescent="0.25">
      <c r="A89" s="158"/>
      <c r="B89" s="157" t="s">
        <v>190</v>
      </c>
      <c r="C89" s="150" t="str">
        <f t="shared" si="27"/>
        <v>FC</v>
      </c>
      <c r="D89" s="48"/>
      <c r="E89" s="6"/>
      <c r="F89" s="185">
        <f t="shared" si="33"/>
        <v>0</v>
      </c>
      <c r="G89" s="186">
        <f t="shared" si="29"/>
        <v>0.1</v>
      </c>
      <c r="H89" s="187">
        <f t="shared" si="34"/>
        <v>0</v>
      </c>
      <c r="I89" s="48"/>
      <c r="J89" s="6"/>
      <c r="K89" s="187">
        <f t="shared" si="35"/>
        <v>0</v>
      </c>
      <c r="L89" s="188">
        <f t="shared" si="36"/>
        <v>0</v>
      </c>
    </row>
    <row r="90" spans="1:12" customFormat="1" ht="12.5" x14ac:dyDescent="0.25">
      <c r="A90" s="158"/>
      <c r="B90" s="157" t="s">
        <v>191</v>
      </c>
      <c r="C90" s="150" t="str">
        <f t="shared" si="27"/>
        <v>FC</v>
      </c>
      <c r="D90" s="48"/>
      <c r="E90" s="6"/>
      <c r="F90" s="185">
        <f t="shared" si="33"/>
        <v>0</v>
      </c>
      <c r="G90" s="186">
        <f t="shared" si="29"/>
        <v>0.1</v>
      </c>
      <c r="H90" s="187">
        <f t="shared" si="34"/>
        <v>0</v>
      </c>
      <c r="I90" s="48"/>
      <c r="J90" s="6"/>
      <c r="K90" s="187">
        <f t="shared" si="35"/>
        <v>0</v>
      </c>
      <c r="L90" s="188">
        <f t="shared" si="36"/>
        <v>0</v>
      </c>
    </row>
    <row r="91" spans="1:12" customFormat="1" ht="12.5" x14ac:dyDescent="0.25">
      <c r="A91" s="158"/>
      <c r="B91" s="157" t="s">
        <v>192</v>
      </c>
      <c r="C91" s="150" t="str">
        <f t="shared" si="27"/>
        <v>FC</v>
      </c>
      <c r="D91" s="48"/>
      <c r="E91" s="6"/>
      <c r="F91" s="185">
        <f t="shared" si="33"/>
        <v>0</v>
      </c>
      <c r="G91" s="186">
        <f t="shared" si="29"/>
        <v>0.1</v>
      </c>
      <c r="H91" s="187">
        <f t="shared" si="34"/>
        <v>0</v>
      </c>
      <c r="I91" s="48"/>
      <c r="J91" s="6"/>
      <c r="K91" s="187">
        <f t="shared" si="35"/>
        <v>0</v>
      </c>
      <c r="L91" s="188">
        <f t="shared" si="36"/>
        <v>0</v>
      </c>
    </row>
    <row r="92" spans="1:12" customFormat="1" ht="12.5" x14ac:dyDescent="0.25">
      <c r="A92" s="158"/>
      <c r="B92" s="157" t="s">
        <v>191</v>
      </c>
      <c r="C92" s="150" t="str">
        <f t="shared" si="27"/>
        <v>FC</v>
      </c>
      <c r="D92" s="48"/>
      <c r="E92" s="6"/>
      <c r="F92" s="185">
        <f t="shared" si="33"/>
        <v>0</v>
      </c>
      <c r="G92" s="186">
        <f t="shared" si="29"/>
        <v>0.1</v>
      </c>
      <c r="H92" s="187">
        <f t="shared" si="34"/>
        <v>0</v>
      </c>
      <c r="I92" s="48"/>
      <c r="J92" s="6"/>
      <c r="K92" s="187">
        <f t="shared" si="35"/>
        <v>0</v>
      </c>
      <c r="L92" s="188">
        <f t="shared" si="36"/>
        <v>0</v>
      </c>
    </row>
    <row r="93" spans="1:12" customFormat="1" ht="12.5" x14ac:dyDescent="0.25">
      <c r="A93" s="158"/>
      <c r="B93" s="157" t="s">
        <v>193</v>
      </c>
      <c r="C93" s="150" t="str">
        <f t="shared" si="27"/>
        <v>FC</v>
      </c>
      <c r="D93" s="48"/>
      <c r="E93" s="6"/>
      <c r="F93" s="185">
        <f t="shared" si="33"/>
        <v>0</v>
      </c>
      <c r="G93" s="186">
        <f t="shared" si="29"/>
        <v>0.1</v>
      </c>
      <c r="H93" s="187">
        <f t="shared" si="34"/>
        <v>0</v>
      </c>
      <c r="I93" s="48"/>
      <c r="J93" s="6"/>
      <c r="K93" s="187">
        <f t="shared" si="35"/>
        <v>0</v>
      </c>
      <c r="L93" s="188">
        <f t="shared" si="36"/>
        <v>0</v>
      </c>
    </row>
    <row r="94" spans="1:12" customFormat="1" ht="12.5" x14ac:dyDescent="0.25">
      <c r="A94" s="158"/>
      <c r="B94" s="157" t="s">
        <v>191</v>
      </c>
      <c r="C94" s="150" t="str">
        <f t="shared" si="27"/>
        <v>FC</v>
      </c>
      <c r="D94" s="48"/>
      <c r="E94" s="6"/>
      <c r="F94" s="185">
        <f t="shared" si="33"/>
        <v>0</v>
      </c>
      <c r="G94" s="186">
        <f t="shared" si="29"/>
        <v>0.1</v>
      </c>
      <c r="H94" s="187">
        <f t="shared" si="34"/>
        <v>0</v>
      </c>
      <c r="I94" s="48"/>
      <c r="J94" s="6"/>
      <c r="K94" s="187">
        <f t="shared" si="35"/>
        <v>0</v>
      </c>
      <c r="L94" s="188">
        <f t="shared" si="36"/>
        <v>0</v>
      </c>
    </row>
    <row r="95" spans="1:12" customFormat="1" ht="12.5" x14ac:dyDescent="0.25">
      <c r="A95" s="158"/>
      <c r="B95" s="157" t="s">
        <v>194</v>
      </c>
      <c r="C95" s="150" t="str">
        <f t="shared" si="27"/>
        <v>FC</v>
      </c>
      <c r="D95" s="48"/>
      <c r="E95" s="6"/>
      <c r="F95" s="185">
        <f t="shared" si="33"/>
        <v>0</v>
      </c>
      <c r="G95" s="186">
        <f t="shared" si="29"/>
        <v>0.1</v>
      </c>
      <c r="H95" s="187">
        <f t="shared" si="34"/>
        <v>0</v>
      </c>
      <c r="I95" s="48"/>
      <c r="J95" s="6"/>
      <c r="K95" s="187">
        <f t="shared" si="35"/>
        <v>0</v>
      </c>
      <c r="L95" s="188">
        <f t="shared" si="36"/>
        <v>0</v>
      </c>
    </row>
    <row r="96" spans="1:12" customFormat="1" ht="12.5" x14ac:dyDescent="0.25">
      <c r="A96" s="158"/>
      <c r="B96" s="157" t="s">
        <v>195</v>
      </c>
      <c r="C96" s="150" t="str">
        <f t="shared" si="27"/>
        <v>FC</v>
      </c>
      <c r="D96" s="48"/>
      <c r="E96" s="6"/>
      <c r="F96" s="185">
        <f t="shared" si="33"/>
        <v>0</v>
      </c>
      <c r="G96" s="186">
        <f t="shared" si="29"/>
        <v>0.1</v>
      </c>
      <c r="H96" s="187">
        <f t="shared" si="34"/>
        <v>0</v>
      </c>
      <c r="I96" s="48"/>
      <c r="J96" s="6"/>
      <c r="K96" s="187">
        <f t="shared" si="35"/>
        <v>0</v>
      </c>
      <c r="L96" s="188">
        <f t="shared" si="36"/>
        <v>0</v>
      </c>
    </row>
    <row r="97" spans="1:12" customFormat="1" ht="12.5" x14ac:dyDescent="0.25">
      <c r="A97" s="158"/>
      <c r="B97" s="157" t="s">
        <v>196</v>
      </c>
      <c r="C97" s="150" t="str">
        <f t="shared" si="27"/>
        <v>FC</v>
      </c>
      <c r="D97" s="48"/>
      <c r="E97" s="6"/>
      <c r="F97" s="185">
        <f t="shared" si="33"/>
        <v>0</v>
      </c>
      <c r="G97" s="186">
        <f t="shared" si="29"/>
        <v>0.1</v>
      </c>
      <c r="H97" s="187">
        <f t="shared" si="34"/>
        <v>0</v>
      </c>
      <c r="I97" s="48"/>
      <c r="J97" s="6"/>
      <c r="K97" s="187">
        <f t="shared" si="35"/>
        <v>0</v>
      </c>
      <c r="L97" s="188">
        <f t="shared" si="36"/>
        <v>0</v>
      </c>
    </row>
    <row r="98" spans="1:12" customFormat="1" ht="12.5" x14ac:dyDescent="0.25">
      <c r="A98" s="158"/>
      <c r="B98" s="157" t="s">
        <v>197</v>
      </c>
      <c r="C98" s="150" t="str">
        <f t="shared" si="27"/>
        <v>FC</v>
      </c>
      <c r="D98" s="48"/>
      <c r="E98" s="6"/>
      <c r="F98" s="185">
        <f t="shared" si="33"/>
        <v>0</v>
      </c>
      <c r="G98" s="186">
        <f t="shared" si="29"/>
        <v>0.1</v>
      </c>
      <c r="H98" s="187">
        <f t="shared" si="34"/>
        <v>0</v>
      </c>
      <c r="I98" s="48"/>
      <c r="J98" s="6"/>
      <c r="K98" s="187">
        <f t="shared" si="35"/>
        <v>0</v>
      </c>
      <c r="L98" s="188">
        <f t="shared" si="36"/>
        <v>0</v>
      </c>
    </row>
    <row r="99" spans="1:12" customFormat="1" ht="12.5" x14ac:dyDescent="0.25">
      <c r="A99" s="158"/>
      <c r="B99" s="157" t="s">
        <v>134</v>
      </c>
      <c r="C99" s="150" t="str">
        <f t="shared" si="27"/>
        <v>FC</v>
      </c>
      <c r="D99" s="48"/>
      <c r="E99" s="6"/>
      <c r="F99" s="185">
        <f t="shared" si="33"/>
        <v>0</v>
      </c>
      <c r="G99" s="186">
        <f t="shared" si="29"/>
        <v>0.1</v>
      </c>
      <c r="H99" s="187">
        <f t="shared" si="34"/>
        <v>0</v>
      </c>
      <c r="I99" s="48"/>
      <c r="J99" s="6"/>
      <c r="K99" s="187">
        <f t="shared" si="35"/>
        <v>0</v>
      </c>
      <c r="L99" s="188">
        <f t="shared" si="36"/>
        <v>0</v>
      </c>
    </row>
    <row r="100" spans="1:12" customFormat="1" ht="12.5" x14ac:dyDescent="0.25">
      <c r="A100" s="158"/>
      <c r="B100" s="157" t="s">
        <v>198</v>
      </c>
      <c r="C100" s="150" t="str">
        <f t="shared" si="27"/>
        <v>FC</v>
      </c>
      <c r="D100" s="48"/>
      <c r="E100" s="6"/>
      <c r="F100" s="185">
        <f t="shared" si="33"/>
        <v>0</v>
      </c>
      <c r="G100" s="186">
        <f t="shared" si="29"/>
        <v>0.1</v>
      </c>
      <c r="H100" s="187">
        <f t="shared" si="34"/>
        <v>0</v>
      </c>
      <c r="I100" s="48"/>
      <c r="J100" s="6"/>
      <c r="K100" s="187">
        <f t="shared" si="35"/>
        <v>0</v>
      </c>
      <c r="L100" s="188">
        <f t="shared" si="36"/>
        <v>0</v>
      </c>
    </row>
    <row r="101" spans="1:12" customFormat="1" ht="12.5" x14ac:dyDescent="0.25">
      <c r="A101" s="158"/>
      <c r="B101" s="157" t="s">
        <v>199</v>
      </c>
      <c r="C101" s="150" t="str">
        <f t="shared" si="27"/>
        <v>FC</v>
      </c>
      <c r="D101" s="48"/>
      <c r="E101" s="6"/>
      <c r="F101" s="185">
        <f t="shared" si="33"/>
        <v>0</v>
      </c>
      <c r="G101" s="186">
        <f t="shared" si="29"/>
        <v>0.1</v>
      </c>
      <c r="H101" s="187">
        <f t="shared" si="34"/>
        <v>0</v>
      </c>
      <c r="I101" s="48"/>
      <c r="J101" s="6"/>
      <c r="K101" s="187">
        <f t="shared" si="35"/>
        <v>0</v>
      </c>
      <c r="L101" s="188">
        <f t="shared" si="36"/>
        <v>0</v>
      </c>
    </row>
    <row r="102" spans="1:12" customFormat="1" ht="12.5" x14ac:dyDescent="0.25">
      <c r="A102" s="158"/>
      <c r="B102" s="157" t="s">
        <v>137</v>
      </c>
      <c r="C102" s="150" t="str">
        <f t="shared" si="27"/>
        <v>FC</v>
      </c>
      <c r="D102" s="48"/>
      <c r="E102" s="6"/>
      <c r="F102" s="185">
        <f t="shared" si="33"/>
        <v>0</v>
      </c>
      <c r="G102" s="186">
        <f t="shared" si="29"/>
        <v>0.1</v>
      </c>
      <c r="H102" s="187">
        <f t="shared" si="34"/>
        <v>0</v>
      </c>
      <c r="I102" s="48"/>
      <c r="J102" s="6"/>
      <c r="K102" s="187">
        <f t="shared" si="35"/>
        <v>0</v>
      </c>
      <c r="L102" s="188">
        <f t="shared" si="36"/>
        <v>0</v>
      </c>
    </row>
    <row r="103" spans="1:12" customFormat="1" ht="12.5" x14ac:dyDescent="0.25">
      <c r="A103" s="158"/>
      <c r="B103" s="157" t="s">
        <v>200</v>
      </c>
      <c r="C103" s="150" t="str">
        <f t="shared" si="27"/>
        <v>FC</v>
      </c>
      <c r="D103" s="48"/>
      <c r="E103" s="6"/>
      <c r="F103" s="185">
        <f t="shared" si="33"/>
        <v>0</v>
      </c>
      <c r="G103" s="186">
        <f t="shared" si="29"/>
        <v>0.1</v>
      </c>
      <c r="H103" s="187">
        <f t="shared" si="34"/>
        <v>0</v>
      </c>
      <c r="I103" s="48"/>
      <c r="J103" s="6"/>
      <c r="K103" s="187">
        <f t="shared" si="35"/>
        <v>0</v>
      </c>
      <c r="L103" s="188">
        <f t="shared" si="36"/>
        <v>0</v>
      </c>
    </row>
    <row r="104" spans="1:12" customFormat="1" ht="12.5" x14ac:dyDescent="0.25">
      <c r="A104" s="158"/>
      <c r="B104" s="157" t="s">
        <v>201</v>
      </c>
      <c r="C104" s="150" t="str">
        <f t="shared" si="27"/>
        <v>FC</v>
      </c>
      <c r="D104" s="48"/>
      <c r="E104" s="6"/>
      <c r="F104" s="185">
        <f t="shared" si="33"/>
        <v>0</v>
      </c>
      <c r="G104" s="186">
        <f t="shared" si="29"/>
        <v>0.1</v>
      </c>
      <c r="H104" s="187">
        <f t="shared" si="34"/>
        <v>0</v>
      </c>
      <c r="I104" s="48"/>
      <c r="J104" s="6"/>
      <c r="K104" s="187">
        <f t="shared" si="35"/>
        <v>0</v>
      </c>
      <c r="L104" s="188">
        <f t="shared" si="36"/>
        <v>0</v>
      </c>
    </row>
    <row r="105" spans="1:12" customFormat="1" ht="12.5" x14ac:dyDescent="0.25">
      <c r="A105" s="158"/>
      <c r="B105" s="157" t="s">
        <v>202</v>
      </c>
      <c r="C105" s="150" t="str">
        <f t="shared" si="27"/>
        <v>FC</v>
      </c>
      <c r="D105" s="48"/>
      <c r="E105" s="6"/>
      <c r="F105" s="185">
        <f t="shared" si="33"/>
        <v>0</v>
      </c>
      <c r="G105" s="186">
        <f t="shared" si="29"/>
        <v>0.1</v>
      </c>
      <c r="H105" s="187">
        <f t="shared" si="34"/>
        <v>0</v>
      </c>
      <c r="I105" s="48"/>
      <c r="J105" s="6"/>
      <c r="K105" s="187">
        <f t="shared" si="35"/>
        <v>0</v>
      </c>
      <c r="L105" s="188">
        <f t="shared" si="36"/>
        <v>0</v>
      </c>
    </row>
    <row r="106" spans="1:12" customFormat="1" ht="12.5" x14ac:dyDescent="0.25">
      <c r="A106" s="158"/>
      <c r="B106" s="157" t="s">
        <v>203</v>
      </c>
      <c r="C106" s="150" t="str">
        <f t="shared" si="27"/>
        <v>FC</v>
      </c>
      <c r="D106" s="48"/>
      <c r="E106" s="6"/>
      <c r="F106" s="185">
        <f t="shared" si="33"/>
        <v>0</v>
      </c>
      <c r="G106" s="186">
        <f t="shared" si="29"/>
        <v>0.1</v>
      </c>
      <c r="H106" s="187">
        <f t="shared" si="34"/>
        <v>0</v>
      </c>
      <c r="I106" s="48"/>
      <c r="J106" s="6"/>
      <c r="K106" s="187">
        <f t="shared" si="35"/>
        <v>0</v>
      </c>
      <c r="L106" s="188">
        <f t="shared" si="36"/>
        <v>0</v>
      </c>
    </row>
    <row r="107" spans="1:12" customFormat="1" ht="12.5" x14ac:dyDescent="0.25">
      <c r="A107" s="158"/>
      <c r="B107" s="157" t="s">
        <v>196</v>
      </c>
      <c r="C107" s="150" t="str">
        <f t="shared" si="27"/>
        <v>FC</v>
      </c>
      <c r="D107" s="48"/>
      <c r="E107" s="6"/>
      <c r="F107" s="185">
        <f t="shared" si="33"/>
        <v>0</v>
      </c>
      <c r="G107" s="186">
        <f t="shared" si="29"/>
        <v>0.1</v>
      </c>
      <c r="H107" s="187">
        <f t="shared" si="34"/>
        <v>0</v>
      </c>
      <c r="I107" s="48"/>
      <c r="J107" s="6"/>
      <c r="K107" s="187">
        <f t="shared" si="35"/>
        <v>0</v>
      </c>
      <c r="L107" s="188">
        <f t="shared" si="36"/>
        <v>0</v>
      </c>
    </row>
    <row r="108" spans="1:12" customFormat="1" ht="12.5" x14ac:dyDescent="0.25">
      <c r="A108" s="158"/>
      <c r="B108" s="157" t="s">
        <v>204</v>
      </c>
      <c r="C108" s="150" t="str">
        <f t="shared" si="27"/>
        <v>FC</v>
      </c>
      <c r="D108" s="48"/>
      <c r="E108" s="6"/>
      <c r="F108" s="185">
        <f t="shared" si="33"/>
        <v>0</v>
      </c>
      <c r="G108" s="186">
        <f t="shared" si="29"/>
        <v>0.1</v>
      </c>
      <c r="H108" s="187">
        <f t="shared" si="34"/>
        <v>0</v>
      </c>
      <c r="I108" s="48"/>
      <c r="J108" s="6"/>
      <c r="K108" s="187">
        <f t="shared" si="35"/>
        <v>0</v>
      </c>
      <c r="L108" s="188">
        <f t="shared" si="36"/>
        <v>0</v>
      </c>
    </row>
    <row r="109" spans="1:12" customFormat="1" ht="12.5" x14ac:dyDescent="0.25">
      <c r="A109" s="158"/>
      <c r="B109" s="157" t="s">
        <v>205</v>
      </c>
      <c r="C109" s="150" t="str">
        <f t="shared" si="27"/>
        <v>FC</v>
      </c>
      <c r="D109" s="48"/>
      <c r="E109" s="6"/>
      <c r="F109" s="185">
        <f t="shared" si="33"/>
        <v>0</v>
      </c>
      <c r="G109" s="186">
        <f t="shared" si="29"/>
        <v>0.1</v>
      </c>
      <c r="H109" s="187">
        <f t="shared" si="34"/>
        <v>0</v>
      </c>
      <c r="I109" s="48"/>
      <c r="J109" s="6"/>
      <c r="K109" s="187">
        <f t="shared" si="35"/>
        <v>0</v>
      </c>
      <c r="L109" s="188">
        <f t="shared" si="36"/>
        <v>0</v>
      </c>
    </row>
    <row r="110" spans="1:12" customFormat="1" ht="12.5" x14ac:dyDescent="0.25">
      <c r="A110" s="158"/>
      <c r="B110" s="157" t="s">
        <v>206</v>
      </c>
      <c r="C110" s="150" t="str">
        <f t="shared" si="27"/>
        <v>FC</v>
      </c>
      <c r="D110" s="48"/>
      <c r="E110" s="6"/>
      <c r="F110" s="185">
        <f t="shared" si="33"/>
        <v>0</v>
      </c>
      <c r="G110" s="186">
        <f t="shared" si="29"/>
        <v>0.1</v>
      </c>
      <c r="H110" s="187">
        <f t="shared" si="34"/>
        <v>0</v>
      </c>
      <c r="I110" s="48"/>
      <c r="J110" s="6"/>
      <c r="K110" s="187">
        <f t="shared" si="35"/>
        <v>0</v>
      </c>
      <c r="L110" s="188">
        <f t="shared" si="36"/>
        <v>0</v>
      </c>
    </row>
    <row r="111" spans="1:12" customFormat="1" ht="12.5" x14ac:dyDescent="0.25">
      <c r="A111" s="158"/>
      <c r="B111" s="157" t="s">
        <v>207</v>
      </c>
      <c r="C111" s="150" t="str">
        <f t="shared" si="27"/>
        <v>FC</v>
      </c>
      <c r="D111" s="48"/>
      <c r="E111" s="6"/>
      <c r="F111" s="185">
        <f t="shared" si="33"/>
        <v>0</v>
      </c>
      <c r="G111" s="186">
        <f t="shared" si="29"/>
        <v>0.1</v>
      </c>
      <c r="H111" s="187">
        <f t="shared" si="34"/>
        <v>0</v>
      </c>
      <c r="I111" s="48"/>
      <c r="J111" s="6"/>
      <c r="K111" s="187">
        <f t="shared" si="35"/>
        <v>0</v>
      </c>
      <c r="L111" s="188">
        <f t="shared" si="36"/>
        <v>0</v>
      </c>
    </row>
    <row r="112" spans="1:12" customFormat="1" ht="12.5" x14ac:dyDescent="0.25">
      <c r="A112" s="158"/>
      <c r="B112" s="157" t="s">
        <v>208</v>
      </c>
      <c r="C112" s="150" t="str">
        <f t="shared" si="27"/>
        <v>FC</v>
      </c>
      <c r="D112" s="48"/>
      <c r="E112" s="6"/>
      <c r="F112" s="185">
        <f t="shared" si="33"/>
        <v>0</v>
      </c>
      <c r="G112" s="186">
        <f t="shared" si="29"/>
        <v>0.1</v>
      </c>
      <c r="H112" s="187">
        <f t="shared" si="34"/>
        <v>0</v>
      </c>
      <c r="I112" s="48"/>
      <c r="J112" s="6"/>
      <c r="K112" s="187">
        <f t="shared" si="35"/>
        <v>0</v>
      </c>
      <c r="L112" s="188">
        <f t="shared" si="36"/>
        <v>0</v>
      </c>
    </row>
    <row r="113" spans="1:12" customFormat="1" ht="12.5" x14ac:dyDescent="0.25">
      <c r="A113" s="158"/>
      <c r="B113" s="157" t="s">
        <v>209</v>
      </c>
      <c r="C113" s="150" t="str">
        <f t="shared" si="27"/>
        <v>FC</v>
      </c>
      <c r="D113" s="48"/>
      <c r="E113" s="6"/>
      <c r="F113" s="185">
        <f t="shared" si="33"/>
        <v>0</v>
      </c>
      <c r="G113" s="186">
        <f t="shared" si="29"/>
        <v>0.1</v>
      </c>
      <c r="H113" s="187">
        <f t="shared" si="34"/>
        <v>0</v>
      </c>
      <c r="I113" s="48"/>
      <c r="J113" s="6"/>
      <c r="K113" s="187">
        <f t="shared" si="35"/>
        <v>0</v>
      </c>
      <c r="L113" s="188">
        <f t="shared" si="36"/>
        <v>0</v>
      </c>
    </row>
    <row r="114" spans="1:12" customFormat="1" ht="12.5" x14ac:dyDescent="0.25">
      <c r="A114" s="158"/>
      <c r="B114" s="157" t="s">
        <v>210</v>
      </c>
      <c r="C114" s="150" t="str">
        <f t="shared" si="27"/>
        <v>FC</v>
      </c>
      <c r="D114" s="48"/>
      <c r="E114" s="6"/>
      <c r="F114" s="185">
        <f t="shared" si="33"/>
        <v>0</v>
      </c>
      <c r="G114" s="186">
        <f t="shared" si="29"/>
        <v>0.1</v>
      </c>
      <c r="H114" s="187">
        <f t="shared" si="34"/>
        <v>0</v>
      </c>
      <c r="I114" s="48"/>
      <c r="J114" s="6"/>
      <c r="K114" s="187">
        <f t="shared" si="35"/>
        <v>0</v>
      </c>
      <c r="L114" s="188">
        <f t="shared" si="36"/>
        <v>0</v>
      </c>
    </row>
    <row r="115" spans="1:12" customFormat="1" ht="12.5" x14ac:dyDescent="0.25">
      <c r="A115" s="158"/>
      <c r="B115" s="157" t="s">
        <v>211</v>
      </c>
      <c r="C115" s="150" t="str">
        <f t="shared" si="27"/>
        <v>FC</v>
      </c>
      <c r="D115" s="48"/>
      <c r="E115" s="6"/>
      <c r="F115" s="185">
        <f t="shared" si="33"/>
        <v>0</v>
      </c>
      <c r="G115" s="186">
        <f t="shared" si="29"/>
        <v>0.1</v>
      </c>
      <c r="H115" s="187">
        <f t="shared" si="34"/>
        <v>0</v>
      </c>
      <c r="I115" s="48"/>
      <c r="J115" s="6"/>
      <c r="K115" s="187">
        <f t="shared" si="35"/>
        <v>0</v>
      </c>
      <c r="L115" s="188">
        <f t="shared" si="36"/>
        <v>0</v>
      </c>
    </row>
    <row r="116" spans="1:12" customFormat="1" ht="12.5" x14ac:dyDescent="0.25">
      <c r="A116" s="158"/>
      <c r="B116" s="157" t="s">
        <v>212</v>
      </c>
      <c r="C116" s="150" t="str">
        <f t="shared" si="27"/>
        <v>FC</v>
      </c>
      <c r="D116" s="48"/>
      <c r="E116" s="6"/>
      <c r="F116" s="185">
        <f t="shared" si="33"/>
        <v>0</v>
      </c>
      <c r="G116" s="186">
        <f t="shared" si="29"/>
        <v>0.1</v>
      </c>
      <c r="H116" s="187">
        <f t="shared" si="34"/>
        <v>0</v>
      </c>
      <c r="I116" s="48"/>
      <c r="J116" s="6"/>
      <c r="K116" s="187">
        <f t="shared" si="35"/>
        <v>0</v>
      </c>
      <c r="L116" s="188">
        <f t="shared" si="36"/>
        <v>0</v>
      </c>
    </row>
    <row r="117" spans="1:12" customFormat="1" ht="12.5" x14ac:dyDescent="0.25">
      <c r="A117" s="158"/>
      <c r="B117" s="157" t="s">
        <v>213</v>
      </c>
      <c r="C117" s="150" t="str">
        <f t="shared" si="27"/>
        <v>FC</v>
      </c>
      <c r="D117" s="48"/>
      <c r="E117" s="6"/>
      <c r="F117" s="185">
        <f t="shared" si="33"/>
        <v>0</v>
      </c>
      <c r="G117" s="186">
        <f t="shared" si="29"/>
        <v>0.1</v>
      </c>
      <c r="H117" s="187">
        <f t="shared" si="34"/>
        <v>0</v>
      </c>
      <c r="I117" s="48"/>
      <c r="J117" s="6"/>
      <c r="K117" s="187">
        <f t="shared" si="35"/>
        <v>0</v>
      </c>
      <c r="L117" s="188">
        <f t="shared" si="36"/>
        <v>0</v>
      </c>
    </row>
    <row r="118" spans="1:12" customFormat="1" ht="12.5" x14ac:dyDescent="0.25">
      <c r="A118" s="158"/>
      <c r="B118" s="157" t="s">
        <v>214</v>
      </c>
      <c r="C118" s="150" t="str">
        <f t="shared" si="27"/>
        <v>FC</v>
      </c>
      <c r="D118" s="48"/>
      <c r="E118" s="6"/>
      <c r="F118" s="185">
        <f t="shared" si="33"/>
        <v>0</v>
      </c>
      <c r="G118" s="186">
        <f t="shared" si="29"/>
        <v>0.1</v>
      </c>
      <c r="H118" s="187">
        <f t="shared" si="34"/>
        <v>0</v>
      </c>
      <c r="I118" s="48"/>
      <c r="J118" s="6"/>
      <c r="K118" s="187">
        <f t="shared" si="35"/>
        <v>0</v>
      </c>
      <c r="L118" s="188">
        <f t="shared" si="36"/>
        <v>0</v>
      </c>
    </row>
    <row r="119" spans="1:12" customFormat="1" ht="12.5" x14ac:dyDescent="0.25">
      <c r="A119" s="158"/>
      <c r="B119" s="157" t="s">
        <v>215</v>
      </c>
      <c r="C119" s="150" t="str">
        <f t="shared" si="27"/>
        <v>FC</v>
      </c>
      <c r="D119" s="48"/>
      <c r="E119" s="6"/>
      <c r="F119" s="185">
        <f t="shared" si="33"/>
        <v>0</v>
      </c>
      <c r="G119" s="186">
        <f t="shared" si="29"/>
        <v>0.1</v>
      </c>
      <c r="H119" s="187">
        <f t="shared" si="34"/>
        <v>0</v>
      </c>
      <c r="I119" s="48"/>
      <c r="J119" s="6"/>
      <c r="K119" s="187">
        <f t="shared" si="35"/>
        <v>0</v>
      </c>
      <c r="L119" s="188">
        <f t="shared" si="36"/>
        <v>0</v>
      </c>
    </row>
    <row r="120" spans="1:12" customFormat="1" ht="12.5" x14ac:dyDescent="0.25">
      <c r="A120" s="158"/>
      <c r="B120" s="157" t="s">
        <v>216</v>
      </c>
      <c r="C120" s="150" t="str">
        <f t="shared" si="27"/>
        <v>FC</v>
      </c>
      <c r="D120" s="48"/>
      <c r="E120" s="6"/>
      <c r="F120" s="185">
        <f t="shared" si="33"/>
        <v>0</v>
      </c>
      <c r="G120" s="186">
        <f t="shared" si="29"/>
        <v>0.1</v>
      </c>
      <c r="H120" s="187">
        <f t="shared" si="34"/>
        <v>0</v>
      </c>
      <c r="I120" s="48"/>
      <c r="J120" s="6"/>
      <c r="K120" s="187">
        <f t="shared" si="35"/>
        <v>0</v>
      </c>
      <c r="L120" s="188">
        <f t="shared" si="36"/>
        <v>0</v>
      </c>
    </row>
    <row r="121" spans="1:12" customFormat="1" ht="12.5" x14ac:dyDescent="0.25">
      <c r="A121" s="158"/>
      <c r="B121" s="157" t="s">
        <v>212</v>
      </c>
      <c r="C121" s="150" t="str">
        <f t="shared" si="27"/>
        <v>FC</v>
      </c>
      <c r="D121" s="48"/>
      <c r="E121" s="6"/>
      <c r="F121" s="185">
        <f t="shared" si="33"/>
        <v>0</v>
      </c>
      <c r="G121" s="186">
        <f t="shared" si="29"/>
        <v>0.1</v>
      </c>
      <c r="H121" s="187">
        <f t="shared" si="34"/>
        <v>0</v>
      </c>
      <c r="I121" s="48"/>
      <c r="J121" s="6"/>
      <c r="K121" s="187">
        <f t="shared" si="35"/>
        <v>0</v>
      </c>
      <c r="L121" s="188">
        <f t="shared" si="36"/>
        <v>0</v>
      </c>
    </row>
    <row r="122" spans="1:12" customFormat="1" ht="12.5" x14ac:dyDescent="0.25">
      <c r="A122" s="158"/>
      <c r="B122" s="157" t="s">
        <v>217</v>
      </c>
      <c r="C122" s="150" t="str">
        <f t="shared" si="27"/>
        <v>FC</v>
      </c>
      <c r="D122" s="48"/>
      <c r="E122" s="6"/>
      <c r="F122" s="185">
        <f t="shared" si="33"/>
        <v>0</v>
      </c>
      <c r="G122" s="186">
        <f t="shared" si="29"/>
        <v>0.1</v>
      </c>
      <c r="H122" s="187">
        <f t="shared" si="34"/>
        <v>0</v>
      </c>
      <c r="I122" s="48"/>
      <c r="J122" s="6"/>
      <c r="K122" s="187">
        <f t="shared" si="35"/>
        <v>0</v>
      </c>
      <c r="L122" s="188">
        <f t="shared" si="36"/>
        <v>0</v>
      </c>
    </row>
    <row r="123" spans="1:12" customFormat="1" ht="12.5" x14ac:dyDescent="0.25">
      <c r="A123" s="158"/>
      <c r="B123" s="157" t="s">
        <v>218</v>
      </c>
      <c r="C123" s="150" t="str">
        <f t="shared" si="27"/>
        <v>FC</v>
      </c>
      <c r="D123" s="48"/>
      <c r="E123" s="6"/>
      <c r="F123" s="185">
        <f t="shared" si="33"/>
        <v>0</v>
      </c>
      <c r="G123" s="186">
        <f t="shared" si="29"/>
        <v>0.1</v>
      </c>
      <c r="H123" s="187">
        <f t="shared" si="34"/>
        <v>0</v>
      </c>
      <c r="I123" s="48"/>
      <c r="J123" s="6"/>
      <c r="K123" s="187">
        <f t="shared" si="35"/>
        <v>0</v>
      </c>
      <c r="L123" s="188">
        <f t="shared" si="36"/>
        <v>0</v>
      </c>
    </row>
    <row r="124" spans="1:12" customFormat="1" ht="12.5" x14ac:dyDescent="0.25">
      <c r="A124" s="158"/>
      <c r="B124" s="157" t="s">
        <v>219</v>
      </c>
      <c r="C124" s="150" t="str">
        <f t="shared" si="27"/>
        <v>FC</v>
      </c>
      <c r="D124" s="48"/>
      <c r="E124" s="6"/>
      <c r="F124" s="185">
        <f t="shared" si="33"/>
        <v>0</v>
      </c>
      <c r="G124" s="186">
        <f t="shared" si="29"/>
        <v>0.1</v>
      </c>
      <c r="H124" s="187">
        <f t="shared" si="34"/>
        <v>0</v>
      </c>
      <c r="I124" s="48"/>
      <c r="J124" s="6"/>
      <c r="K124" s="187">
        <f t="shared" si="35"/>
        <v>0</v>
      </c>
      <c r="L124" s="188">
        <f t="shared" si="36"/>
        <v>0</v>
      </c>
    </row>
    <row r="125" spans="1:12" customFormat="1" ht="12.5" x14ac:dyDescent="0.25">
      <c r="A125" s="158"/>
      <c r="B125" s="157" t="s">
        <v>220</v>
      </c>
      <c r="C125" s="150" t="str">
        <f t="shared" si="27"/>
        <v>FC</v>
      </c>
      <c r="D125" s="48"/>
      <c r="E125" s="6"/>
      <c r="F125" s="185">
        <f t="shared" si="33"/>
        <v>0</v>
      </c>
      <c r="G125" s="186">
        <f t="shared" si="29"/>
        <v>0.1</v>
      </c>
      <c r="H125" s="187">
        <f t="shared" si="34"/>
        <v>0</v>
      </c>
      <c r="I125" s="48"/>
      <c r="J125" s="6"/>
      <c r="K125" s="187">
        <f t="shared" si="35"/>
        <v>0</v>
      </c>
      <c r="L125" s="188">
        <f t="shared" si="36"/>
        <v>0</v>
      </c>
    </row>
    <row r="126" spans="1:12" customFormat="1" ht="12.5" x14ac:dyDescent="0.25">
      <c r="A126" s="158"/>
      <c r="B126" s="157" t="s">
        <v>137</v>
      </c>
      <c r="C126" s="150" t="str">
        <f t="shared" si="27"/>
        <v>FC</v>
      </c>
      <c r="D126" s="48"/>
      <c r="E126" s="6"/>
      <c r="F126" s="185">
        <f t="shared" si="33"/>
        <v>0</v>
      </c>
      <c r="G126" s="186">
        <f t="shared" si="29"/>
        <v>0.1</v>
      </c>
      <c r="H126" s="187">
        <f t="shared" si="34"/>
        <v>0</v>
      </c>
      <c r="I126" s="48"/>
      <c r="J126" s="6"/>
      <c r="K126" s="187">
        <f t="shared" si="35"/>
        <v>0</v>
      </c>
      <c r="L126" s="188">
        <f t="shared" si="36"/>
        <v>0</v>
      </c>
    </row>
    <row r="127" spans="1:12" customFormat="1" ht="12.5" x14ac:dyDescent="0.25">
      <c r="A127" s="158"/>
      <c r="B127" s="157" t="s">
        <v>221</v>
      </c>
      <c r="C127" s="150" t="str">
        <f t="shared" si="27"/>
        <v>FC</v>
      </c>
      <c r="D127" s="48"/>
      <c r="E127" s="6"/>
      <c r="F127" s="185">
        <f t="shared" si="33"/>
        <v>0</v>
      </c>
      <c r="G127" s="186">
        <f t="shared" si="29"/>
        <v>0.1</v>
      </c>
      <c r="H127" s="187">
        <f t="shared" si="34"/>
        <v>0</v>
      </c>
      <c r="I127" s="48"/>
      <c r="J127" s="6"/>
      <c r="K127" s="187">
        <f t="shared" si="35"/>
        <v>0</v>
      </c>
      <c r="L127" s="188">
        <f t="shared" si="36"/>
        <v>0</v>
      </c>
    </row>
    <row r="128" spans="1:12" customFormat="1" ht="12.5" x14ac:dyDescent="0.25">
      <c r="A128" s="158"/>
      <c r="B128" s="157" t="s">
        <v>222</v>
      </c>
      <c r="C128" s="150" t="str">
        <f t="shared" si="27"/>
        <v>FC</v>
      </c>
      <c r="D128" s="48"/>
      <c r="E128" s="6"/>
      <c r="F128" s="185">
        <f t="shared" si="33"/>
        <v>0</v>
      </c>
      <c r="G128" s="186">
        <f t="shared" si="29"/>
        <v>0.1</v>
      </c>
      <c r="H128" s="187">
        <f t="shared" si="34"/>
        <v>0</v>
      </c>
      <c r="I128" s="48"/>
      <c r="J128" s="6"/>
      <c r="K128" s="187">
        <f t="shared" si="35"/>
        <v>0</v>
      </c>
      <c r="L128" s="188">
        <f t="shared" si="36"/>
        <v>0</v>
      </c>
    </row>
    <row r="129" spans="1:12" customFormat="1" ht="12.5" x14ac:dyDescent="0.25">
      <c r="A129" s="158"/>
      <c r="B129" s="157" t="s">
        <v>223</v>
      </c>
      <c r="C129" s="150" t="str">
        <f t="shared" si="27"/>
        <v>FC</v>
      </c>
      <c r="D129" s="48"/>
      <c r="E129" s="6"/>
      <c r="F129" s="185">
        <f t="shared" si="33"/>
        <v>0</v>
      </c>
      <c r="G129" s="186">
        <f t="shared" si="29"/>
        <v>0.1</v>
      </c>
      <c r="H129" s="187">
        <f t="shared" si="34"/>
        <v>0</v>
      </c>
      <c r="I129" s="48"/>
      <c r="J129" s="6"/>
      <c r="K129" s="187">
        <f t="shared" si="35"/>
        <v>0</v>
      </c>
      <c r="L129" s="188">
        <f t="shared" si="36"/>
        <v>0</v>
      </c>
    </row>
    <row r="130" spans="1:12" customFormat="1" ht="12.5" x14ac:dyDescent="0.25">
      <c r="A130" s="158"/>
      <c r="B130" s="157" t="s">
        <v>224</v>
      </c>
      <c r="C130" s="150" t="str">
        <f t="shared" si="27"/>
        <v>FC</v>
      </c>
      <c r="D130" s="48"/>
      <c r="E130" s="6"/>
      <c r="F130" s="185">
        <f t="shared" si="33"/>
        <v>0</v>
      </c>
      <c r="G130" s="186">
        <f t="shared" si="29"/>
        <v>0.1</v>
      </c>
      <c r="H130" s="187">
        <f t="shared" si="34"/>
        <v>0</v>
      </c>
      <c r="I130" s="48"/>
      <c r="J130" s="6"/>
      <c r="K130" s="187">
        <f t="shared" si="35"/>
        <v>0</v>
      </c>
      <c r="L130" s="188">
        <f t="shared" si="36"/>
        <v>0</v>
      </c>
    </row>
    <row r="131" spans="1:12" customFormat="1" ht="12.5" x14ac:dyDescent="0.25">
      <c r="A131" s="158"/>
      <c r="B131" s="157" t="s">
        <v>225</v>
      </c>
      <c r="C131" s="150" t="str">
        <f t="shared" si="27"/>
        <v>FC</v>
      </c>
      <c r="D131" s="48"/>
      <c r="E131" s="6"/>
      <c r="F131" s="185">
        <f t="shared" si="33"/>
        <v>0</v>
      </c>
      <c r="G131" s="186">
        <f t="shared" si="29"/>
        <v>0.1</v>
      </c>
      <c r="H131" s="187">
        <f t="shared" si="34"/>
        <v>0</v>
      </c>
      <c r="I131" s="48"/>
      <c r="J131" s="6"/>
      <c r="K131" s="187">
        <f t="shared" si="35"/>
        <v>0</v>
      </c>
      <c r="L131" s="188">
        <f t="shared" si="36"/>
        <v>0</v>
      </c>
    </row>
    <row r="132" spans="1:12" customFormat="1" ht="12.5" x14ac:dyDescent="0.25">
      <c r="A132" s="158"/>
      <c r="B132" s="157" t="s">
        <v>226</v>
      </c>
      <c r="C132" s="150" t="str">
        <f t="shared" si="27"/>
        <v>FC</v>
      </c>
      <c r="D132" s="48"/>
      <c r="E132" s="6"/>
      <c r="F132" s="185">
        <f t="shared" si="33"/>
        <v>0</v>
      </c>
      <c r="G132" s="186">
        <f t="shared" si="29"/>
        <v>0.1</v>
      </c>
      <c r="H132" s="187">
        <f t="shared" si="34"/>
        <v>0</v>
      </c>
      <c r="I132" s="48"/>
      <c r="J132" s="6"/>
      <c r="K132" s="187">
        <f t="shared" si="35"/>
        <v>0</v>
      </c>
      <c r="L132" s="188">
        <f t="shared" si="36"/>
        <v>0</v>
      </c>
    </row>
    <row r="133" spans="1:12" customFormat="1" ht="12.5" x14ac:dyDescent="0.25">
      <c r="A133" s="158"/>
      <c r="B133" s="157" t="s">
        <v>227</v>
      </c>
      <c r="C133" s="150" t="str">
        <f t="shared" si="27"/>
        <v>FC</v>
      </c>
      <c r="D133" s="48"/>
      <c r="E133" s="6"/>
      <c r="F133" s="185">
        <f t="shared" ref="F133:F138" si="37">D133*E133</f>
        <v>0</v>
      </c>
      <c r="G133" s="186">
        <f t="shared" si="29"/>
        <v>0.1</v>
      </c>
      <c r="H133" s="187">
        <f t="shared" ref="H133:H138" si="38">IF(G133&lt;&gt;0,F133/G133,0)</f>
        <v>0</v>
      </c>
      <c r="I133" s="48"/>
      <c r="J133" s="6"/>
      <c r="K133" s="187">
        <f t="shared" ref="K133:K138" si="39">I133*J133</f>
        <v>0</v>
      </c>
      <c r="L133" s="188">
        <f t="shared" ref="L133:L138" si="40">IF(OR(J133&gt;0,H133&gt;0),H133+K133,0)</f>
        <v>0</v>
      </c>
    </row>
    <row r="134" spans="1:12" customFormat="1" ht="12.5" x14ac:dyDescent="0.25">
      <c r="A134" s="158"/>
      <c r="B134" s="157" t="s">
        <v>228</v>
      </c>
      <c r="C134" s="150" t="str">
        <f t="shared" si="27"/>
        <v>FC</v>
      </c>
      <c r="D134" s="48"/>
      <c r="E134" s="6"/>
      <c r="F134" s="185">
        <f t="shared" si="37"/>
        <v>0</v>
      </c>
      <c r="G134" s="186">
        <f t="shared" si="29"/>
        <v>0.1</v>
      </c>
      <c r="H134" s="187">
        <f t="shared" si="38"/>
        <v>0</v>
      </c>
      <c r="I134" s="48"/>
      <c r="J134" s="6"/>
      <c r="K134" s="187">
        <f t="shared" si="39"/>
        <v>0</v>
      </c>
      <c r="L134" s="188">
        <f t="shared" si="40"/>
        <v>0</v>
      </c>
    </row>
    <row r="135" spans="1:12" customFormat="1" ht="12.5" x14ac:dyDescent="0.25">
      <c r="A135" s="158"/>
      <c r="B135" s="157" t="s">
        <v>229</v>
      </c>
      <c r="C135" s="150" t="str">
        <f t="shared" si="27"/>
        <v>FC</v>
      </c>
      <c r="D135" s="48"/>
      <c r="E135" s="6"/>
      <c r="F135" s="185">
        <f t="shared" si="37"/>
        <v>0</v>
      </c>
      <c r="G135" s="186">
        <f t="shared" si="29"/>
        <v>0.1</v>
      </c>
      <c r="H135" s="187">
        <f t="shared" si="38"/>
        <v>0</v>
      </c>
      <c r="I135" s="48"/>
      <c r="J135" s="6"/>
      <c r="K135" s="187">
        <f t="shared" si="39"/>
        <v>0</v>
      </c>
      <c r="L135" s="188">
        <f t="shared" si="40"/>
        <v>0</v>
      </c>
    </row>
    <row r="136" spans="1:12" customFormat="1" ht="12.5" x14ac:dyDescent="0.25">
      <c r="A136" s="158"/>
      <c r="B136" s="157" t="s">
        <v>230</v>
      </c>
      <c r="C136" s="150" t="str">
        <f t="shared" si="27"/>
        <v>FC</v>
      </c>
      <c r="D136" s="48"/>
      <c r="E136" s="6"/>
      <c r="F136" s="185">
        <f t="shared" si="37"/>
        <v>0</v>
      </c>
      <c r="G136" s="186">
        <f t="shared" si="29"/>
        <v>0.1</v>
      </c>
      <c r="H136" s="187">
        <f t="shared" si="38"/>
        <v>0</v>
      </c>
      <c r="I136" s="48"/>
      <c r="J136" s="6"/>
      <c r="K136" s="187">
        <f t="shared" si="39"/>
        <v>0</v>
      </c>
      <c r="L136" s="188">
        <f t="shared" si="40"/>
        <v>0</v>
      </c>
    </row>
    <row r="137" spans="1:12" customFormat="1" ht="12.5" x14ac:dyDescent="0.25">
      <c r="A137" s="158"/>
      <c r="B137" s="157" t="s">
        <v>231</v>
      </c>
      <c r="C137" s="150" t="str">
        <f t="shared" si="27"/>
        <v>FC</v>
      </c>
      <c r="D137" s="48"/>
      <c r="E137" s="6"/>
      <c r="F137" s="185">
        <f t="shared" si="37"/>
        <v>0</v>
      </c>
      <c r="G137" s="186">
        <f t="shared" si="29"/>
        <v>0.1</v>
      </c>
      <c r="H137" s="187">
        <f t="shared" si="38"/>
        <v>0</v>
      </c>
      <c r="I137" s="48"/>
      <c r="J137" s="6"/>
      <c r="K137" s="187">
        <f t="shared" si="39"/>
        <v>0</v>
      </c>
      <c r="L137" s="188">
        <f t="shared" si="40"/>
        <v>0</v>
      </c>
    </row>
    <row r="138" spans="1:12" customFormat="1" ht="12.5" x14ac:dyDescent="0.25">
      <c r="A138" s="158"/>
      <c r="B138" s="157" t="s">
        <v>232</v>
      </c>
      <c r="C138" s="150" t="str">
        <f t="shared" si="27"/>
        <v>FC</v>
      </c>
      <c r="D138" s="48"/>
      <c r="E138" s="6"/>
      <c r="F138" s="185">
        <f t="shared" si="37"/>
        <v>0</v>
      </c>
      <c r="G138" s="186">
        <f t="shared" si="29"/>
        <v>0.1</v>
      </c>
      <c r="H138" s="187">
        <f t="shared" si="38"/>
        <v>0</v>
      </c>
      <c r="I138" s="48"/>
      <c r="J138" s="6"/>
      <c r="K138" s="187">
        <f t="shared" si="39"/>
        <v>0</v>
      </c>
      <c r="L138" s="188">
        <f t="shared" si="40"/>
        <v>0</v>
      </c>
    </row>
    <row r="139" spans="1:12" customFormat="1" ht="12.5" x14ac:dyDescent="0.25">
      <c r="A139" s="158"/>
      <c r="B139" s="157"/>
      <c r="C139" s="150" t="str">
        <f t="shared" si="27"/>
        <v>FC</v>
      </c>
      <c r="D139" s="48"/>
      <c r="E139" s="6"/>
      <c r="F139" s="185">
        <f t="shared" si="28"/>
        <v>0</v>
      </c>
      <c r="G139" s="186">
        <f t="shared" si="29"/>
        <v>0.1</v>
      </c>
      <c r="H139" s="187">
        <f t="shared" si="30"/>
        <v>0</v>
      </c>
      <c r="I139" s="48"/>
      <c r="J139" s="6"/>
      <c r="K139" s="187">
        <f t="shared" si="31"/>
        <v>0</v>
      </c>
      <c r="L139" s="188">
        <f t="shared" si="32"/>
        <v>0</v>
      </c>
    </row>
    <row r="140" spans="1:12" customFormat="1" ht="12.5" x14ac:dyDescent="0.25">
      <c r="A140" s="158"/>
      <c r="B140" s="157"/>
      <c r="C140" s="150" t="str">
        <f t="shared" si="27"/>
        <v>FC</v>
      </c>
      <c r="D140" s="48"/>
      <c r="E140" s="6"/>
      <c r="F140" s="185">
        <f t="shared" si="28"/>
        <v>0</v>
      </c>
      <c r="G140" s="186">
        <f t="shared" si="29"/>
        <v>0.1</v>
      </c>
      <c r="H140" s="187">
        <f t="shared" si="30"/>
        <v>0</v>
      </c>
      <c r="I140" s="48"/>
      <c r="J140" s="6"/>
      <c r="K140" s="187">
        <f t="shared" si="31"/>
        <v>0</v>
      </c>
      <c r="L140" s="188">
        <f t="shared" si="32"/>
        <v>0</v>
      </c>
    </row>
    <row r="141" spans="1:12" customFormat="1" ht="13.5" thickBot="1" x14ac:dyDescent="0.35">
      <c r="A141" s="158"/>
      <c r="B141" s="156"/>
      <c r="C141" s="151"/>
      <c r="D141" s="289"/>
      <c r="E141" s="16"/>
      <c r="F141" s="16"/>
      <c r="G141" s="17"/>
      <c r="H141" s="23"/>
      <c r="I141" s="28"/>
      <c r="J141" s="16"/>
      <c r="K141" s="23"/>
      <c r="L141" s="27"/>
    </row>
    <row r="142" spans="1:12" customFormat="1" ht="13.5" thickBot="1" x14ac:dyDescent="0.35">
      <c r="A142" s="290"/>
      <c r="B142" s="159" t="str">
        <f>+"SUB-TOTAL:  "&amp;A15</f>
        <v>SUB-TOTAL:  G3.1</v>
      </c>
      <c r="C142" s="152"/>
      <c r="D142" s="77"/>
      <c r="E142" s="78"/>
      <c r="F142" s="78">
        <f>F17+F30+F43</f>
        <v>0</v>
      </c>
      <c r="G142" s="79"/>
      <c r="H142" s="119">
        <f>H17+H30+H43</f>
        <v>0</v>
      </c>
      <c r="I142" s="120"/>
      <c r="J142" s="78"/>
      <c r="K142" s="119">
        <f>K17+K30+K43</f>
        <v>0</v>
      </c>
      <c r="L142" s="117">
        <f>L17+L30+L43</f>
        <v>0</v>
      </c>
    </row>
    <row r="143" spans="1:12" customFormat="1" ht="13" x14ac:dyDescent="0.3">
      <c r="A143" s="1"/>
      <c r="B143" s="1"/>
      <c r="C143" s="4"/>
      <c r="D143" s="31"/>
      <c r="E143" s="33"/>
      <c r="F143" s="33"/>
      <c r="G143" s="1"/>
      <c r="H143" s="25"/>
      <c r="I143" s="31"/>
      <c r="J143" s="33"/>
      <c r="K143" s="34"/>
      <c r="L143" s="34"/>
    </row>
    <row r="144" spans="1:12" ht="10.5" x14ac:dyDescent="0.25">
      <c r="D144" s="282"/>
      <c r="E144" s="283"/>
      <c r="F144" s="284"/>
      <c r="H144" s="26"/>
      <c r="I144" s="285"/>
      <c r="J144" s="283"/>
      <c r="K144" s="35"/>
      <c r="L144" s="35"/>
    </row>
    <row r="145" spans="4:12" ht="10.5" x14ac:dyDescent="0.25">
      <c r="D145" s="282"/>
      <c r="E145" s="283"/>
      <c r="F145" s="284"/>
      <c r="H145" s="26"/>
      <c r="I145" s="285"/>
      <c r="J145" s="283"/>
      <c r="K145" s="35"/>
      <c r="L145" s="35"/>
    </row>
    <row r="146" spans="4:12" ht="10.5" x14ac:dyDescent="0.25">
      <c r="D146" s="282"/>
      <c r="E146" s="283"/>
      <c r="F146" s="284"/>
      <c r="H146" s="26"/>
      <c r="I146" s="285"/>
      <c r="J146" s="283"/>
      <c r="K146" s="35"/>
      <c r="L146" s="35"/>
    </row>
    <row r="147" spans="4:12" ht="10.5" x14ac:dyDescent="0.25">
      <c r="D147" s="282"/>
      <c r="E147" s="283"/>
      <c r="F147" s="284"/>
      <c r="H147" s="26"/>
      <c r="I147" s="285"/>
      <c r="J147" s="283"/>
      <c r="K147" s="35"/>
      <c r="L147" s="35"/>
    </row>
    <row r="148" spans="4:12" ht="10.5" x14ac:dyDescent="0.25">
      <c r="D148" s="282"/>
      <c r="E148" s="283"/>
      <c r="F148" s="284"/>
      <c r="H148" s="26"/>
      <c r="I148" s="285"/>
      <c r="J148" s="283"/>
      <c r="K148" s="35"/>
      <c r="L148" s="35"/>
    </row>
    <row r="149" spans="4:12" ht="10.5" x14ac:dyDescent="0.25">
      <c r="D149" s="282"/>
      <c r="E149" s="283"/>
      <c r="F149" s="284"/>
      <c r="H149" s="26"/>
      <c r="I149" s="285"/>
      <c r="J149" s="283"/>
      <c r="K149" s="35"/>
      <c r="L149" s="35"/>
    </row>
    <row r="150" spans="4:12" ht="10.5" x14ac:dyDescent="0.25">
      <c r="D150" s="282"/>
      <c r="E150" s="283"/>
      <c r="F150" s="284"/>
      <c r="H150" s="26"/>
      <c r="I150" s="285"/>
      <c r="J150" s="283"/>
      <c r="K150" s="35"/>
      <c r="L150" s="35"/>
    </row>
    <row r="151" spans="4:12" ht="10.5" x14ac:dyDescent="0.25">
      <c r="D151" s="282"/>
      <c r="E151" s="283"/>
      <c r="F151" s="284"/>
      <c r="H151" s="26"/>
      <c r="I151" s="285"/>
      <c r="J151" s="283"/>
      <c r="K151" s="35"/>
      <c r="L151" s="35"/>
    </row>
    <row r="152" spans="4:12" ht="10.5" x14ac:dyDescent="0.25">
      <c r="D152" s="282"/>
      <c r="E152" s="283"/>
      <c r="F152" s="284"/>
      <c r="H152" s="26"/>
      <c r="I152" s="285"/>
      <c r="J152" s="283"/>
      <c r="K152" s="35"/>
      <c r="L152" s="35"/>
    </row>
    <row r="153" spans="4:12" ht="10.5" x14ac:dyDescent="0.25">
      <c r="D153" s="282"/>
      <c r="E153" s="283"/>
      <c r="F153" s="284"/>
      <c r="H153" s="26"/>
      <c r="I153" s="285"/>
      <c r="J153" s="283"/>
      <c r="K153" s="35"/>
      <c r="L153" s="35"/>
    </row>
    <row r="154" spans="4:12" ht="10.5" x14ac:dyDescent="0.25">
      <c r="D154" s="282"/>
      <c r="E154" s="283"/>
      <c r="F154" s="284"/>
      <c r="H154" s="26"/>
      <c r="I154" s="285"/>
      <c r="J154" s="283"/>
      <c r="K154" s="35"/>
      <c r="L154" s="35"/>
    </row>
    <row r="155" spans="4:12" ht="10.5" x14ac:dyDescent="0.25">
      <c r="D155" s="282"/>
      <c r="E155" s="283"/>
      <c r="F155" s="284"/>
      <c r="H155" s="26"/>
      <c r="I155" s="285"/>
      <c r="J155" s="283"/>
      <c r="K155" s="35"/>
      <c r="L155" s="35"/>
    </row>
    <row r="156" spans="4:12" ht="10.5" x14ac:dyDescent="0.25">
      <c r="D156" s="282"/>
      <c r="E156" s="283"/>
      <c r="F156" s="284"/>
      <c r="H156" s="26"/>
      <c r="I156" s="285"/>
      <c r="J156" s="283"/>
      <c r="K156" s="35"/>
      <c r="L156" s="35"/>
    </row>
    <row r="157" spans="4:12" ht="10.5" x14ac:dyDescent="0.25">
      <c r="D157" s="282"/>
      <c r="E157" s="283"/>
      <c r="F157" s="284"/>
      <c r="H157" s="26"/>
      <c r="I157" s="285"/>
      <c r="J157" s="283"/>
      <c r="K157" s="35"/>
      <c r="L157" s="35"/>
    </row>
    <row r="158" spans="4:12" ht="10.5" x14ac:dyDescent="0.25">
      <c r="D158" s="282"/>
      <c r="E158" s="283"/>
      <c r="F158" s="284"/>
      <c r="H158" s="26"/>
      <c r="I158" s="285"/>
      <c r="J158" s="283"/>
      <c r="K158" s="35"/>
      <c r="L158" s="35"/>
    </row>
    <row r="159" spans="4:12" ht="10.5" x14ac:dyDescent="0.25">
      <c r="D159" s="282"/>
      <c r="E159" s="283"/>
      <c r="F159" s="284"/>
      <c r="H159" s="26"/>
      <c r="I159" s="285"/>
      <c r="J159" s="283"/>
      <c r="K159" s="35"/>
      <c r="L159" s="35"/>
    </row>
    <row r="160" spans="4:12" ht="10.5" x14ac:dyDescent="0.25">
      <c r="D160" s="282"/>
      <c r="E160" s="283"/>
      <c r="F160" s="284"/>
      <c r="H160" s="26"/>
      <c r="I160" s="285"/>
      <c r="J160" s="283"/>
      <c r="K160" s="35"/>
      <c r="L160" s="35"/>
    </row>
    <row r="161" spans="4:12" ht="10.5" x14ac:dyDescent="0.25">
      <c r="D161" s="282"/>
      <c r="E161" s="283"/>
      <c r="F161" s="284"/>
      <c r="H161" s="26"/>
      <c r="I161" s="285"/>
      <c r="J161" s="283"/>
      <c r="K161" s="35"/>
      <c r="L161" s="35"/>
    </row>
    <row r="162" spans="4:12" ht="10.5" x14ac:dyDescent="0.25">
      <c r="D162" s="282"/>
      <c r="E162" s="283"/>
      <c r="F162" s="284"/>
      <c r="H162" s="26"/>
      <c r="I162" s="285"/>
      <c r="J162" s="283"/>
      <c r="K162" s="35"/>
      <c r="L162" s="35"/>
    </row>
    <row r="163" spans="4:12" ht="10.5" x14ac:dyDescent="0.25">
      <c r="D163" s="282"/>
      <c r="E163" s="283"/>
      <c r="F163" s="284"/>
      <c r="H163" s="26"/>
      <c r="I163" s="285"/>
      <c r="J163" s="283"/>
      <c r="K163" s="35"/>
      <c r="L163" s="35"/>
    </row>
    <row r="164" spans="4:12" ht="10.5" x14ac:dyDescent="0.25">
      <c r="D164" s="282"/>
      <c r="E164" s="283"/>
      <c r="F164" s="284"/>
      <c r="H164" s="26"/>
      <c r="I164" s="285"/>
      <c r="J164" s="283"/>
      <c r="K164" s="35"/>
      <c r="L164" s="35"/>
    </row>
    <row r="165" spans="4:12" ht="10.5" x14ac:dyDescent="0.25">
      <c r="D165" s="282"/>
      <c r="E165" s="283"/>
      <c r="F165" s="284"/>
      <c r="H165" s="26"/>
      <c r="I165" s="285"/>
      <c r="J165" s="283"/>
      <c r="K165" s="35"/>
      <c r="L165" s="35"/>
    </row>
    <row r="166" spans="4:12" ht="10.5" x14ac:dyDescent="0.25">
      <c r="D166" s="282"/>
      <c r="E166" s="283"/>
      <c r="F166" s="284"/>
      <c r="H166" s="26"/>
      <c r="I166" s="285"/>
      <c r="J166" s="283"/>
      <c r="K166" s="35"/>
      <c r="L166" s="35"/>
    </row>
    <row r="167" spans="4:12" ht="10.5" x14ac:dyDescent="0.25">
      <c r="D167" s="282"/>
      <c r="E167" s="283"/>
      <c r="F167" s="284"/>
      <c r="H167" s="26"/>
      <c r="I167" s="285"/>
      <c r="J167" s="283"/>
      <c r="K167" s="35"/>
      <c r="L167" s="35"/>
    </row>
    <row r="168" spans="4:12" ht="10.5" x14ac:dyDescent="0.25">
      <c r="D168" s="282"/>
      <c r="E168" s="283"/>
      <c r="F168" s="284"/>
      <c r="H168" s="26"/>
      <c r="I168" s="285"/>
      <c r="J168" s="283"/>
      <c r="K168" s="35"/>
      <c r="L168" s="35"/>
    </row>
    <row r="169" spans="4:12" ht="10.5" x14ac:dyDescent="0.25">
      <c r="D169" s="282"/>
      <c r="E169" s="283"/>
      <c r="F169" s="284"/>
      <c r="H169" s="26"/>
      <c r="I169" s="285"/>
      <c r="J169" s="283"/>
      <c r="K169" s="35"/>
      <c r="L169" s="35"/>
    </row>
    <row r="170" spans="4:12" ht="10.5" x14ac:dyDescent="0.25">
      <c r="D170" s="282"/>
      <c r="E170" s="283"/>
      <c r="F170" s="284"/>
      <c r="H170" s="26"/>
      <c r="I170" s="285"/>
      <c r="J170" s="283"/>
      <c r="K170" s="35"/>
      <c r="L170" s="35"/>
    </row>
    <row r="171" spans="4:12" ht="10.5" x14ac:dyDescent="0.25">
      <c r="D171" s="282"/>
      <c r="E171" s="283"/>
      <c r="F171" s="284"/>
      <c r="H171" s="26"/>
      <c r="I171" s="285"/>
      <c r="J171" s="283"/>
      <c r="K171" s="35"/>
      <c r="L171" s="35"/>
    </row>
    <row r="172" spans="4:12" ht="10.5" x14ac:dyDescent="0.25">
      <c r="D172" s="282"/>
      <c r="E172" s="283"/>
      <c r="F172" s="284"/>
      <c r="H172" s="26"/>
      <c r="I172" s="285"/>
      <c r="J172" s="283"/>
      <c r="K172" s="35"/>
      <c r="L172" s="35"/>
    </row>
    <row r="173" spans="4:12" ht="10.5" x14ac:dyDescent="0.25">
      <c r="D173" s="282"/>
      <c r="E173" s="283"/>
      <c r="F173" s="284"/>
      <c r="H173" s="26"/>
      <c r="I173" s="285"/>
      <c r="J173" s="283"/>
      <c r="K173" s="35"/>
      <c r="L173" s="35"/>
    </row>
    <row r="174" spans="4:12" ht="10.5" x14ac:dyDescent="0.25">
      <c r="D174" s="282"/>
      <c r="E174" s="283"/>
      <c r="F174" s="284"/>
      <c r="H174" s="26"/>
      <c r="I174" s="285"/>
      <c r="J174" s="283"/>
      <c r="K174" s="35"/>
      <c r="L174" s="35"/>
    </row>
    <row r="175" spans="4:12" ht="10.5" x14ac:dyDescent="0.25">
      <c r="D175" s="282"/>
      <c r="E175" s="283"/>
      <c r="F175" s="284"/>
      <c r="H175" s="26"/>
      <c r="I175" s="285"/>
      <c r="J175" s="283"/>
      <c r="K175" s="35"/>
      <c r="L175" s="35"/>
    </row>
    <row r="176" spans="4:12" ht="10.5" x14ac:dyDescent="0.25">
      <c r="D176" s="282"/>
      <c r="E176" s="283"/>
      <c r="F176" s="284"/>
      <c r="H176" s="26"/>
      <c r="I176" s="285"/>
      <c r="J176" s="283"/>
      <c r="K176" s="35"/>
      <c r="L176" s="35"/>
    </row>
    <row r="177" spans="4:12" ht="10.5" x14ac:dyDescent="0.25">
      <c r="D177" s="282"/>
      <c r="E177" s="283"/>
      <c r="F177" s="284"/>
      <c r="H177" s="26"/>
      <c r="I177" s="285"/>
      <c r="J177" s="283"/>
      <c r="K177" s="35"/>
      <c r="L177" s="35"/>
    </row>
    <row r="178" spans="4:12" ht="10.5" x14ac:dyDescent="0.25">
      <c r="D178" s="282"/>
      <c r="E178" s="283"/>
      <c r="F178" s="284"/>
      <c r="H178" s="26"/>
      <c r="I178" s="285"/>
      <c r="J178" s="283"/>
      <c r="K178" s="35"/>
      <c r="L178" s="35"/>
    </row>
    <row r="179" spans="4:12" ht="10.5" x14ac:dyDescent="0.25">
      <c r="D179" s="282"/>
      <c r="E179" s="283"/>
      <c r="F179" s="284"/>
      <c r="H179" s="26"/>
      <c r="I179" s="285"/>
      <c r="J179" s="283"/>
      <c r="K179" s="35"/>
      <c r="L179" s="35"/>
    </row>
    <row r="180" spans="4:12" ht="10.5" x14ac:dyDescent="0.25">
      <c r="D180" s="282"/>
      <c r="E180" s="283"/>
      <c r="F180" s="284"/>
      <c r="H180" s="26"/>
      <c r="I180" s="285"/>
      <c r="J180" s="283"/>
      <c r="K180" s="35"/>
      <c r="L180" s="35"/>
    </row>
    <row r="181" spans="4:12" ht="10.5" x14ac:dyDescent="0.25">
      <c r="D181" s="282"/>
      <c r="E181" s="283"/>
      <c r="F181" s="284"/>
      <c r="H181" s="26"/>
      <c r="I181" s="285"/>
      <c r="J181" s="283"/>
      <c r="K181" s="35"/>
      <c r="L181" s="35"/>
    </row>
    <row r="182" spans="4:12" ht="10.5" x14ac:dyDescent="0.25">
      <c r="D182" s="282"/>
      <c r="E182" s="283"/>
      <c r="F182" s="284"/>
      <c r="H182" s="26"/>
      <c r="I182" s="285"/>
      <c r="J182" s="283"/>
      <c r="K182" s="35"/>
      <c r="L182" s="35"/>
    </row>
    <row r="183" spans="4:12" ht="10.5" x14ac:dyDescent="0.25">
      <c r="D183" s="282"/>
      <c r="E183" s="283"/>
      <c r="F183" s="284"/>
      <c r="H183" s="26"/>
      <c r="I183" s="285"/>
      <c r="J183" s="283"/>
      <c r="K183" s="35"/>
      <c r="L183" s="35"/>
    </row>
    <row r="184" spans="4:12" ht="10.5" x14ac:dyDescent="0.25">
      <c r="D184" s="282"/>
      <c r="E184" s="283"/>
      <c r="F184" s="284"/>
      <c r="H184" s="26"/>
      <c r="I184" s="285"/>
      <c r="J184" s="283"/>
      <c r="K184" s="35"/>
      <c r="L184" s="35"/>
    </row>
    <row r="185" spans="4:12" ht="10.5" x14ac:dyDescent="0.25">
      <c r="D185" s="282"/>
      <c r="E185" s="283"/>
      <c r="F185" s="284"/>
      <c r="H185" s="26"/>
      <c r="I185" s="285"/>
      <c r="J185" s="283"/>
      <c r="K185" s="35"/>
      <c r="L185" s="35"/>
    </row>
    <row r="186" spans="4:12" ht="10.5" x14ac:dyDescent="0.25">
      <c r="D186" s="282"/>
      <c r="E186" s="283"/>
      <c r="F186" s="284"/>
      <c r="H186" s="26"/>
      <c r="I186" s="285"/>
      <c r="J186" s="283"/>
      <c r="K186" s="35"/>
      <c r="L186" s="35"/>
    </row>
    <row r="187" spans="4:12" ht="10.5" x14ac:dyDescent="0.25">
      <c r="D187" s="282"/>
      <c r="E187" s="283"/>
      <c r="F187" s="284"/>
      <c r="H187" s="26"/>
      <c r="I187" s="285"/>
      <c r="J187" s="283"/>
      <c r="K187" s="35"/>
      <c r="L187" s="35"/>
    </row>
    <row r="188" spans="4:12" ht="10.5" x14ac:dyDescent="0.25">
      <c r="D188" s="282"/>
      <c r="E188" s="283"/>
      <c r="F188" s="284"/>
      <c r="H188" s="26"/>
      <c r="I188" s="285"/>
      <c r="J188" s="283"/>
      <c r="K188" s="35"/>
      <c r="L188" s="35"/>
    </row>
    <row r="189" spans="4:12" ht="10.5" x14ac:dyDescent="0.25">
      <c r="D189" s="282"/>
      <c r="E189" s="283"/>
      <c r="F189" s="284"/>
      <c r="H189" s="26"/>
      <c r="I189" s="285"/>
      <c r="J189" s="283"/>
      <c r="K189" s="35"/>
      <c r="L189" s="35"/>
    </row>
    <row r="190" spans="4:12" ht="10.5" x14ac:dyDescent="0.25">
      <c r="D190" s="282"/>
      <c r="E190" s="283"/>
      <c r="F190" s="284"/>
      <c r="H190" s="26"/>
      <c r="I190" s="285"/>
      <c r="J190" s="283"/>
      <c r="K190" s="35"/>
      <c r="L190" s="35"/>
    </row>
    <row r="191" spans="4:12" ht="10.5" x14ac:dyDescent="0.25">
      <c r="D191" s="282"/>
      <c r="E191" s="283"/>
      <c r="F191" s="284"/>
      <c r="H191" s="26"/>
      <c r="I191" s="285"/>
      <c r="J191" s="283"/>
      <c r="K191" s="35"/>
      <c r="L191" s="35"/>
    </row>
    <row r="192" spans="4:12" ht="10.5" x14ac:dyDescent="0.25">
      <c r="D192" s="282"/>
      <c r="E192" s="283"/>
      <c r="F192" s="284"/>
      <c r="H192" s="26"/>
      <c r="I192" s="285"/>
      <c r="J192" s="283"/>
      <c r="K192" s="35"/>
      <c r="L192" s="35"/>
    </row>
    <row r="193" spans="4:12" ht="10.5" x14ac:dyDescent="0.25">
      <c r="D193" s="282"/>
      <c r="E193" s="283"/>
      <c r="F193" s="284"/>
      <c r="H193" s="26"/>
      <c r="I193" s="285"/>
      <c r="J193" s="283"/>
      <c r="K193" s="35"/>
      <c r="L193" s="35"/>
    </row>
    <row r="194" spans="4:12" ht="10.5" x14ac:dyDescent="0.25">
      <c r="D194" s="282"/>
      <c r="E194" s="283"/>
      <c r="F194" s="284"/>
      <c r="H194" s="26"/>
      <c r="I194" s="285"/>
      <c r="J194" s="283"/>
      <c r="K194" s="35"/>
      <c r="L194" s="35"/>
    </row>
    <row r="195" spans="4:12" ht="10.5" x14ac:dyDescent="0.25">
      <c r="D195" s="282"/>
      <c r="E195" s="283"/>
      <c r="F195" s="284"/>
      <c r="H195" s="26"/>
      <c r="I195" s="285"/>
      <c r="J195" s="283"/>
      <c r="K195" s="35"/>
      <c r="L195" s="35"/>
    </row>
    <row r="196" spans="4:12" ht="10.5" x14ac:dyDescent="0.25">
      <c r="D196" s="282"/>
      <c r="E196" s="283"/>
      <c r="F196" s="284"/>
      <c r="H196" s="26"/>
      <c r="I196" s="285"/>
      <c r="J196" s="283"/>
      <c r="K196" s="35"/>
      <c r="L196" s="35"/>
    </row>
    <row r="197" spans="4:12" ht="10.5" x14ac:dyDescent="0.25">
      <c r="D197" s="282"/>
      <c r="E197" s="283"/>
      <c r="F197" s="284"/>
      <c r="H197" s="26"/>
      <c r="I197" s="285"/>
      <c r="J197" s="283"/>
      <c r="K197" s="35"/>
      <c r="L197" s="35"/>
    </row>
    <row r="198" spans="4:12" ht="10.5" x14ac:dyDescent="0.25">
      <c r="D198" s="282"/>
      <c r="E198" s="283"/>
      <c r="F198" s="284"/>
      <c r="H198" s="26"/>
      <c r="I198" s="285"/>
      <c r="J198" s="283"/>
      <c r="K198" s="35"/>
      <c r="L198" s="35"/>
    </row>
    <row r="199" spans="4:12" ht="10.5" x14ac:dyDescent="0.25">
      <c r="D199" s="282"/>
      <c r="E199" s="283"/>
      <c r="F199" s="284"/>
      <c r="H199" s="26"/>
      <c r="I199" s="285"/>
      <c r="J199" s="283"/>
      <c r="K199" s="35"/>
      <c r="L199" s="35"/>
    </row>
    <row r="200" spans="4:12" ht="10.5" x14ac:dyDescent="0.25">
      <c r="D200" s="282"/>
      <c r="E200" s="283"/>
      <c r="F200" s="284"/>
      <c r="H200" s="26"/>
      <c r="I200" s="285"/>
      <c r="J200" s="283"/>
      <c r="K200" s="35"/>
      <c r="L200" s="35"/>
    </row>
    <row r="201" spans="4:12" ht="10.5" x14ac:dyDescent="0.25">
      <c r="D201" s="282"/>
      <c r="E201" s="283"/>
      <c r="F201" s="284"/>
      <c r="H201" s="26"/>
      <c r="I201" s="285"/>
      <c r="J201" s="283"/>
      <c r="K201" s="35"/>
      <c r="L201" s="35"/>
    </row>
    <row r="202" spans="4:12" ht="10.5" x14ac:dyDescent="0.25">
      <c r="D202" s="282"/>
      <c r="E202" s="283"/>
      <c r="F202" s="284"/>
      <c r="H202" s="26"/>
      <c r="I202" s="285"/>
      <c r="J202" s="283"/>
      <c r="K202" s="35"/>
      <c r="L202" s="35"/>
    </row>
    <row r="203" spans="4:12" x14ac:dyDescent="0.2">
      <c r="E203" s="286"/>
      <c r="F203" s="287"/>
    </row>
    <row r="204" spans="4:12" x14ac:dyDescent="0.2">
      <c r="E204" s="286"/>
      <c r="F204" s="287"/>
    </row>
    <row r="205" spans="4:12" x14ac:dyDescent="0.2">
      <c r="E205" s="286"/>
      <c r="F205" s="287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17D61-74EE-4907-A763-143D9B38DC51}">
  <sheetPr>
    <tabColor rgb="FF00B050"/>
    <pageSetUpPr fitToPage="1"/>
  </sheetPr>
  <dimension ref="A1:L205"/>
  <sheetViews>
    <sheetView showGridLines="0" zoomScaleNormal="100" workbookViewId="0">
      <selection activeCell="B12" sqref="B12:B14"/>
    </sheetView>
  </sheetViews>
  <sheetFormatPr defaultColWidth="9.33203125" defaultRowHeight="10" x14ac:dyDescent="0.2"/>
  <cols>
    <col min="1" max="1" width="21.8867187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2" t="s">
        <v>104</v>
      </c>
      <c r="B1" s="332"/>
      <c r="C1"/>
      <c r="D1"/>
      <c r="E1"/>
      <c r="J1"/>
    </row>
    <row r="2" spans="1:12" customFormat="1" ht="13" x14ac:dyDescent="0.3">
      <c r="A2" s="332" t="s">
        <v>65</v>
      </c>
      <c r="B2" s="332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50" t="s">
        <v>0</v>
      </c>
      <c r="B3" s="118" t="str">
        <f>Instructions!D3</f>
        <v>Tenderer  Company name</v>
      </c>
      <c r="C3" s="277"/>
      <c r="D3" s="27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50" t="s">
        <v>66</v>
      </c>
      <c r="B4" s="118" t="str">
        <f>Instructions!D4</f>
        <v>ATNS/TPG/RFP024/2025/2026/Electronic Security</v>
      </c>
      <c r="C4" s="277"/>
      <c r="D4" s="277"/>
      <c r="E4" s="3"/>
      <c r="F4" s="15"/>
      <c r="G4" s="15"/>
      <c r="H4" s="253"/>
      <c r="I4" s="253"/>
      <c r="J4" s="3"/>
      <c r="K4" s="3"/>
      <c r="L4" s="3"/>
    </row>
    <row r="5" spans="1:12" customFormat="1" ht="13" x14ac:dyDescent="0.3">
      <c r="A5" s="250" t="s">
        <v>26</v>
      </c>
      <c r="B5" s="118" t="s">
        <v>52</v>
      </c>
      <c r="C5" s="277"/>
      <c r="D5" s="27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50" t="s">
        <v>28</v>
      </c>
      <c r="B6" s="118" t="s">
        <v>132</v>
      </c>
      <c r="C6" s="277"/>
      <c r="D6" s="27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50" t="s">
        <v>129</v>
      </c>
      <c r="B7" s="278" t="str">
        <f>Instructions!D5</f>
        <v>FC</v>
      </c>
      <c r="C7" s="277"/>
      <c r="D7" s="27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50" t="s">
        <v>30</v>
      </c>
      <c r="B8" s="278">
        <f>Instructions!D6</f>
        <v>0.1</v>
      </c>
      <c r="C8" s="277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57" t="s">
        <v>31</v>
      </c>
      <c r="D10" s="358"/>
      <c r="E10" s="358"/>
      <c r="F10" s="358"/>
      <c r="G10" s="358"/>
      <c r="H10" s="359"/>
      <c r="I10" s="357" t="s">
        <v>32</v>
      </c>
      <c r="J10" s="358"/>
      <c r="K10" s="359"/>
      <c r="L10" s="64"/>
    </row>
    <row r="11" spans="1:12" customFormat="1" ht="13" thickBot="1" x14ac:dyDescent="0.3">
      <c r="A11" s="3"/>
      <c r="B11" s="3"/>
      <c r="C11" s="360"/>
      <c r="D11" s="361"/>
      <c r="E11" s="361"/>
      <c r="F11" s="361"/>
      <c r="G11" s="361"/>
      <c r="H11" s="362"/>
      <c r="I11" s="360"/>
      <c r="J11" s="361"/>
      <c r="K11" s="362"/>
      <c r="L11" s="65"/>
    </row>
    <row r="12" spans="1:12" customFormat="1" ht="15.65" customHeight="1" x14ac:dyDescent="0.2">
      <c r="A12" s="311" t="s">
        <v>33</v>
      </c>
      <c r="B12" s="308" t="s">
        <v>34</v>
      </c>
      <c r="C12" s="363" t="s">
        <v>35</v>
      </c>
      <c r="D12" s="66" t="s">
        <v>36</v>
      </c>
      <c r="E12" s="314" t="s">
        <v>37</v>
      </c>
      <c r="F12" s="314" t="s">
        <v>38</v>
      </c>
      <c r="G12" s="314" t="str">
        <f>"ROE: 1R = "&amp;B8</f>
        <v>ROE: 1R = 0.1</v>
      </c>
      <c r="H12" s="308" t="s">
        <v>39</v>
      </c>
      <c r="I12" s="112" t="s">
        <v>36</v>
      </c>
      <c r="J12" s="314" t="s">
        <v>40</v>
      </c>
      <c r="K12" s="308" t="s">
        <v>41</v>
      </c>
      <c r="L12" s="353" t="s">
        <v>42</v>
      </c>
    </row>
    <row r="13" spans="1:12" customFormat="1" ht="13.25" customHeight="1" x14ac:dyDescent="0.2">
      <c r="A13" s="312"/>
      <c r="B13" s="309"/>
      <c r="C13" s="364"/>
      <c r="D13" s="67"/>
      <c r="E13" s="315"/>
      <c r="F13" s="315"/>
      <c r="G13" s="315"/>
      <c r="H13" s="309"/>
      <c r="I13" s="113"/>
      <c r="J13" s="315"/>
      <c r="K13" s="309"/>
      <c r="L13" s="323"/>
    </row>
    <row r="14" spans="1:12" customFormat="1" ht="13.25" customHeight="1" x14ac:dyDescent="0.2">
      <c r="A14" s="356"/>
      <c r="B14" s="355"/>
      <c r="C14" s="365"/>
      <c r="D14" s="115"/>
      <c r="E14" s="316"/>
      <c r="F14" s="316"/>
      <c r="G14" s="316"/>
      <c r="H14" s="355"/>
      <c r="I14" s="114"/>
      <c r="J14" s="316"/>
      <c r="K14" s="355"/>
      <c r="L14" s="354"/>
    </row>
    <row r="15" spans="1:12" customFormat="1" ht="14" x14ac:dyDescent="0.3">
      <c r="A15" s="36" t="str">
        <f>B5</f>
        <v>G3.2</v>
      </c>
      <c r="B15" s="41" t="str">
        <f>B6</f>
        <v>Intercom</v>
      </c>
      <c r="C15" s="40"/>
      <c r="D15" s="37"/>
      <c r="E15" s="37"/>
      <c r="F15" s="71"/>
      <c r="G15" s="71"/>
      <c r="H15" s="72"/>
      <c r="I15" s="40"/>
      <c r="J15" s="37"/>
      <c r="K15" s="72"/>
      <c r="L15" s="133"/>
    </row>
    <row r="16" spans="1:12" customFormat="1" ht="25" x14ac:dyDescent="0.3">
      <c r="A16" s="18"/>
      <c r="B16" s="153" t="s">
        <v>100</v>
      </c>
      <c r="C16" s="151"/>
      <c r="D16" s="289"/>
      <c r="E16" s="16"/>
      <c r="F16" s="16"/>
      <c r="G16" s="17"/>
      <c r="H16" s="23"/>
      <c r="I16" s="28"/>
      <c r="J16" s="16"/>
      <c r="K16" s="23"/>
      <c r="L16" s="27"/>
    </row>
    <row r="17" spans="1:12" customFormat="1" ht="14" x14ac:dyDescent="0.3">
      <c r="A17" s="36" t="s">
        <v>101</v>
      </c>
      <c r="B17" s="41" t="s">
        <v>141</v>
      </c>
      <c r="C17" s="40"/>
      <c r="D17" s="37"/>
      <c r="E17" s="37"/>
      <c r="F17" s="213">
        <f>SUM(F19:F28)</f>
        <v>0</v>
      </c>
      <c r="G17" s="71"/>
      <c r="H17" s="214">
        <f>SUM(H19:H28)</f>
        <v>0</v>
      </c>
      <c r="I17" s="40"/>
      <c r="J17" s="37"/>
      <c r="K17" s="214">
        <f>SUM(K19:K28)</f>
        <v>0</v>
      </c>
      <c r="L17" s="215">
        <f>SUM(L19:L28)</f>
        <v>0</v>
      </c>
    </row>
    <row r="18" spans="1:12" customFormat="1" ht="13" x14ac:dyDescent="0.3">
      <c r="A18" s="158"/>
      <c r="B18" s="203"/>
      <c r="C18" s="151"/>
      <c r="D18" s="289"/>
      <c r="E18" s="16"/>
      <c r="F18" s="16"/>
      <c r="G18" s="17"/>
      <c r="H18" s="23"/>
      <c r="I18" s="28"/>
      <c r="J18" s="16"/>
      <c r="K18" s="23"/>
      <c r="L18" s="27"/>
    </row>
    <row r="19" spans="1:12" customFormat="1" ht="12.5" x14ac:dyDescent="0.25">
      <c r="A19" s="158"/>
      <c r="B19" s="157" t="s">
        <v>134</v>
      </c>
      <c r="C19" s="150" t="str">
        <f t="shared" ref="C19:C28" si="0">$B$7</f>
        <v>FC</v>
      </c>
      <c r="D19" s="48"/>
      <c r="E19" s="6"/>
      <c r="F19" s="185">
        <f t="shared" ref="F19:F28" si="1">D19*E19</f>
        <v>0</v>
      </c>
      <c r="G19" s="186">
        <f t="shared" ref="G19:G28" si="2">$B$8</f>
        <v>0.1</v>
      </c>
      <c r="H19" s="187">
        <f t="shared" ref="H19:H28" si="3">IF(G19&lt;&gt;0,F19/G19,0)</f>
        <v>0</v>
      </c>
      <c r="I19" s="29"/>
      <c r="J19" s="6"/>
      <c r="K19" s="187">
        <f t="shared" ref="K19:K28" si="4">I19*J19</f>
        <v>0</v>
      </c>
      <c r="L19" s="188">
        <f t="shared" ref="L19:L28" si="5">IF(OR(J19&gt;0,H19&gt;0),H19+K19,0)</f>
        <v>0</v>
      </c>
    </row>
    <row r="20" spans="1:12" customFormat="1" ht="12.5" x14ac:dyDescent="0.25">
      <c r="A20" s="158"/>
      <c r="B20" s="157" t="s">
        <v>135</v>
      </c>
      <c r="C20" s="150" t="str">
        <f t="shared" si="0"/>
        <v>FC</v>
      </c>
      <c r="D20" s="48"/>
      <c r="E20" s="6"/>
      <c r="F20" s="185">
        <f t="shared" si="1"/>
        <v>0</v>
      </c>
      <c r="G20" s="186">
        <f t="shared" si="2"/>
        <v>0.1</v>
      </c>
      <c r="H20" s="187">
        <f t="shared" si="3"/>
        <v>0</v>
      </c>
      <c r="I20" s="29"/>
      <c r="J20" s="6"/>
      <c r="K20" s="187">
        <f t="shared" si="4"/>
        <v>0</v>
      </c>
      <c r="L20" s="188">
        <f t="shared" si="5"/>
        <v>0</v>
      </c>
    </row>
    <row r="21" spans="1:12" customFormat="1" ht="12.5" x14ac:dyDescent="0.25">
      <c r="A21" s="158"/>
      <c r="B21" s="157" t="s">
        <v>136</v>
      </c>
      <c r="C21" s="150" t="str">
        <f t="shared" si="0"/>
        <v>FC</v>
      </c>
      <c r="D21" s="48"/>
      <c r="E21" s="6"/>
      <c r="F21" s="185">
        <f t="shared" si="1"/>
        <v>0</v>
      </c>
      <c r="G21" s="186">
        <f t="shared" si="2"/>
        <v>0.1</v>
      </c>
      <c r="H21" s="187">
        <f t="shared" si="3"/>
        <v>0</v>
      </c>
      <c r="I21" s="29"/>
      <c r="J21" s="6"/>
      <c r="K21" s="187">
        <f t="shared" si="4"/>
        <v>0</v>
      </c>
      <c r="L21" s="188">
        <f t="shared" si="5"/>
        <v>0</v>
      </c>
    </row>
    <row r="22" spans="1:12" customFormat="1" ht="12.5" x14ac:dyDescent="0.25">
      <c r="A22" s="158"/>
      <c r="B22" s="157" t="s">
        <v>137</v>
      </c>
      <c r="C22" s="150" t="str">
        <f t="shared" si="0"/>
        <v>FC</v>
      </c>
      <c r="D22" s="48"/>
      <c r="E22" s="6"/>
      <c r="F22" s="185">
        <f t="shared" si="1"/>
        <v>0</v>
      </c>
      <c r="G22" s="186">
        <f t="shared" si="2"/>
        <v>0.1</v>
      </c>
      <c r="H22" s="187">
        <f t="shared" si="3"/>
        <v>0</v>
      </c>
      <c r="I22" s="29"/>
      <c r="J22" s="6"/>
      <c r="K22" s="187">
        <f t="shared" si="4"/>
        <v>0</v>
      </c>
      <c r="L22" s="188">
        <f t="shared" si="5"/>
        <v>0</v>
      </c>
    </row>
    <row r="23" spans="1:12" customFormat="1" ht="12.5" x14ac:dyDescent="0.25">
      <c r="A23" s="158"/>
      <c r="B23" s="157" t="s">
        <v>138</v>
      </c>
      <c r="C23" s="150" t="str">
        <f t="shared" si="0"/>
        <v>FC</v>
      </c>
      <c r="D23" s="48"/>
      <c r="E23" s="6"/>
      <c r="F23" s="185">
        <f t="shared" si="1"/>
        <v>0</v>
      </c>
      <c r="G23" s="186">
        <f t="shared" si="2"/>
        <v>0.1</v>
      </c>
      <c r="H23" s="187">
        <f t="shared" si="3"/>
        <v>0</v>
      </c>
      <c r="I23" s="29"/>
      <c r="J23" s="6"/>
      <c r="K23" s="187">
        <f t="shared" si="4"/>
        <v>0</v>
      </c>
      <c r="L23" s="188">
        <f t="shared" si="5"/>
        <v>0</v>
      </c>
    </row>
    <row r="24" spans="1:12" customFormat="1" ht="12.5" x14ac:dyDescent="0.25">
      <c r="A24" s="158"/>
      <c r="B24" s="157" t="s">
        <v>139</v>
      </c>
      <c r="C24" s="150" t="str">
        <f t="shared" si="0"/>
        <v>FC</v>
      </c>
      <c r="D24" s="48"/>
      <c r="E24" s="6"/>
      <c r="F24" s="185">
        <f t="shared" si="1"/>
        <v>0</v>
      </c>
      <c r="G24" s="186">
        <f t="shared" si="2"/>
        <v>0.1</v>
      </c>
      <c r="H24" s="187">
        <f t="shared" si="3"/>
        <v>0</v>
      </c>
      <c r="I24" s="29"/>
      <c r="J24" s="6"/>
      <c r="K24" s="187">
        <f t="shared" si="4"/>
        <v>0</v>
      </c>
      <c r="L24" s="188">
        <f t="shared" si="5"/>
        <v>0</v>
      </c>
    </row>
    <row r="25" spans="1:12" customFormat="1" ht="12.5" x14ac:dyDescent="0.25">
      <c r="A25" s="158"/>
      <c r="B25" s="157" t="s">
        <v>140</v>
      </c>
      <c r="C25" s="150" t="str">
        <f t="shared" si="0"/>
        <v>FC</v>
      </c>
      <c r="D25" s="48"/>
      <c r="E25" s="6"/>
      <c r="F25" s="185">
        <f t="shared" si="1"/>
        <v>0</v>
      </c>
      <c r="G25" s="186">
        <f t="shared" si="2"/>
        <v>0.1</v>
      </c>
      <c r="H25" s="187">
        <f t="shared" si="3"/>
        <v>0</v>
      </c>
      <c r="I25" s="29"/>
      <c r="J25" s="6"/>
      <c r="K25" s="187">
        <f t="shared" si="4"/>
        <v>0</v>
      </c>
      <c r="L25" s="188">
        <f t="shared" si="5"/>
        <v>0</v>
      </c>
    </row>
    <row r="26" spans="1:12" customFormat="1" ht="12.5" x14ac:dyDescent="0.25">
      <c r="A26" s="158"/>
      <c r="B26" s="157"/>
      <c r="C26" s="150" t="str">
        <f t="shared" si="0"/>
        <v>FC</v>
      </c>
      <c r="D26" s="48"/>
      <c r="E26" s="6"/>
      <c r="F26" s="185">
        <f t="shared" si="1"/>
        <v>0</v>
      </c>
      <c r="G26" s="186">
        <f t="shared" si="2"/>
        <v>0.1</v>
      </c>
      <c r="H26" s="187">
        <f t="shared" si="3"/>
        <v>0</v>
      </c>
      <c r="I26" s="29"/>
      <c r="J26" s="6"/>
      <c r="K26" s="187">
        <f t="shared" si="4"/>
        <v>0</v>
      </c>
      <c r="L26" s="188">
        <f t="shared" si="5"/>
        <v>0</v>
      </c>
    </row>
    <row r="27" spans="1:12" customFormat="1" ht="12.5" x14ac:dyDescent="0.25">
      <c r="A27" s="158"/>
      <c r="B27" s="157"/>
      <c r="C27" s="150" t="str">
        <f t="shared" si="0"/>
        <v>FC</v>
      </c>
      <c r="D27" s="48"/>
      <c r="E27" s="6"/>
      <c r="F27" s="185">
        <f t="shared" si="1"/>
        <v>0</v>
      </c>
      <c r="G27" s="186">
        <f t="shared" si="2"/>
        <v>0.1</v>
      </c>
      <c r="H27" s="187">
        <f t="shared" si="3"/>
        <v>0</v>
      </c>
      <c r="I27" s="29"/>
      <c r="J27" s="6"/>
      <c r="K27" s="187">
        <f t="shared" si="4"/>
        <v>0</v>
      </c>
      <c r="L27" s="188">
        <f t="shared" si="5"/>
        <v>0</v>
      </c>
    </row>
    <row r="28" spans="1:12" customFormat="1" ht="12.5" x14ac:dyDescent="0.25">
      <c r="A28" s="158"/>
      <c r="B28" s="157"/>
      <c r="C28" s="150" t="str">
        <f t="shared" si="0"/>
        <v>FC</v>
      </c>
      <c r="D28" s="48"/>
      <c r="E28" s="6"/>
      <c r="F28" s="185">
        <f t="shared" si="1"/>
        <v>0</v>
      </c>
      <c r="G28" s="186">
        <f t="shared" si="2"/>
        <v>0.1</v>
      </c>
      <c r="H28" s="187">
        <f t="shared" si="3"/>
        <v>0</v>
      </c>
      <c r="I28" s="29"/>
      <c r="J28" s="6"/>
      <c r="K28" s="187">
        <f t="shared" si="4"/>
        <v>0</v>
      </c>
      <c r="L28" s="188">
        <f t="shared" si="5"/>
        <v>0</v>
      </c>
    </row>
    <row r="29" spans="1:12" customFormat="1" ht="13" x14ac:dyDescent="0.3">
      <c r="A29" s="158"/>
      <c r="B29" s="156"/>
      <c r="C29" s="151"/>
      <c r="D29" s="289"/>
      <c r="E29" s="16"/>
      <c r="F29" s="16"/>
      <c r="G29" s="17"/>
      <c r="H29" s="23"/>
      <c r="I29" s="28"/>
      <c r="J29" s="16"/>
      <c r="K29" s="23"/>
      <c r="L29" s="27"/>
    </row>
    <row r="30" spans="1:12" customFormat="1" ht="14" x14ac:dyDescent="0.3">
      <c r="A30" s="36" t="s">
        <v>102</v>
      </c>
      <c r="B30" s="41" t="s">
        <v>142</v>
      </c>
      <c r="C30" s="40"/>
      <c r="D30" s="37"/>
      <c r="E30" s="37"/>
      <c r="F30" s="213">
        <f>SUM(F32:F41)</f>
        <v>0</v>
      </c>
      <c r="G30" s="71"/>
      <c r="H30" s="214">
        <f>SUM(H32:H41)</f>
        <v>0</v>
      </c>
      <c r="I30" s="40"/>
      <c r="J30" s="37"/>
      <c r="K30" s="214">
        <f>SUM(K32:K41)</f>
        <v>0</v>
      </c>
      <c r="L30" s="215">
        <f>SUM(L32:L41)</f>
        <v>0</v>
      </c>
    </row>
    <row r="31" spans="1:12" customFormat="1" ht="13" x14ac:dyDescent="0.3">
      <c r="A31" s="158"/>
      <c r="B31" s="203"/>
      <c r="C31" s="151"/>
      <c r="D31" s="289"/>
      <c r="E31" s="16"/>
      <c r="F31" s="16"/>
      <c r="G31" s="17"/>
      <c r="H31" s="23"/>
      <c r="I31" s="28"/>
      <c r="J31" s="16"/>
      <c r="K31" s="23"/>
      <c r="L31" s="27"/>
    </row>
    <row r="32" spans="1:12" customFormat="1" ht="12.5" x14ac:dyDescent="0.25">
      <c r="A32" s="158"/>
      <c r="B32" s="157" t="s">
        <v>143</v>
      </c>
      <c r="C32" s="150" t="str">
        <f t="shared" ref="C32:C41" si="6">$B$7</f>
        <v>FC</v>
      </c>
      <c r="D32" s="48"/>
      <c r="E32" s="6"/>
      <c r="F32" s="185">
        <f t="shared" ref="F32:F41" si="7">D32*E32</f>
        <v>0</v>
      </c>
      <c r="G32" s="186">
        <f t="shared" ref="G32:G41" si="8">$B$8</f>
        <v>0.1</v>
      </c>
      <c r="H32" s="187">
        <f t="shared" ref="H32:H41" si="9">IF(G32&lt;&gt;0,F32/G32,0)</f>
        <v>0</v>
      </c>
      <c r="I32" s="29"/>
      <c r="J32" s="6"/>
      <c r="K32" s="187">
        <f t="shared" ref="K32:K41" si="10">I32*J32</f>
        <v>0</v>
      </c>
      <c r="L32" s="188">
        <f t="shared" ref="L32:L41" si="11">IF(OR(J32&gt;0,H32&gt;0),H32+K32,0)</f>
        <v>0</v>
      </c>
    </row>
    <row r="33" spans="1:12" customFormat="1" ht="12.5" x14ac:dyDescent="0.25">
      <c r="A33" s="158"/>
      <c r="B33" s="157" t="s">
        <v>144</v>
      </c>
      <c r="C33" s="150" t="str">
        <f t="shared" si="6"/>
        <v>FC</v>
      </c>
      <c r="D33" s="48"/>
      <c r="E33" s="6"/>
      <c r="F33" s="185">
        <f t="shared" si="7"/>
        <v>0</v>
      </c>
      <c r="G33" s="186">
        <f t="shared" si="8"/>
        <v>0.1</v>
      </c>
      <c r="H33" s="187">
        <f t="shared" si="9"/>
        <v>0</v>
      </c>
      <c r="I33" s="29"/>
      <c r="J33" s="6"/>
      <c r="K33" s="187">
        <f t="shared" si="10"/>
        <v>0</v>
      </c>
      <c r="L33" s="188">
        <f t="shared" si="11"/>
        <v>0</v>
      </c>
    </row>
    <row r="34" spans="1:12" customFormat="1" ht="12.5" x14ac:dyDescent="0.25">
      <c r="A34" s="158"/>
      <c r="B34" s="157" t="s">
        <v>145</v>
      </c>
      <c r="C34" s="150" t="str">
        <f t="shared" si="6"/>
        <v>FC</v>
      </c>
      <c r="D34" s="48"/>
      <c r="E34" s="6"/>
      <c r="F34" s="185">
        <f t="shared" si="7"/>
        <v>0</v>
      </c>
      <c r="G34" s="186">
        <f t="shared" si="8"/>
        <v>0.1</v>
      </c>
      <c r="H34" s="187">
        <f t="shared" si="9"/>
        <v>0</v>
      </c>
      <c r="I34" s="29"/>
      <c r="J34" s="6"/>
      <c r="K34" s="187">
        <f t="shared" si="10"/>
        <v>0</v>
      </c>
      <c r="L34" s="188">
        <f t="shared" si="11"/>
        <v>0</v>
      </c>
    </row>
    <row r="35" spans="1:12" customFormat="1" ht="12.5" x14ac:dyDescent="0.25">
      <c r="A35" s="158"/>
      <c r="B35" s="157" t="s">
        <v>146</v>
      </c>
      <c r="C35" s="150" t="str">
        <f t="shared" si="6"/>
        <v>FC</v>
      </c>
      <c r="D35" s="48"/>
      <c r="E35" s="6"/>
      <c r="F35" s="185">
        <f t="shared" si="7"/>
        <v>0</v>
      </c>
      <c r="G35" s="186">
        <f t="shared" si="8"/>
        <v>0.1</v>
      </c>
      <c r="H35" s="187">
        <f t="shared" si="9"/>
        <v>0</v>
      </c>
      <c r="I35" s="29"/>
      <c r="J35" s="6"/>
      <c r="K35" s="187">
        <f t="shared" si="10"/>
        <v>0</v>
      </c>
      <c r="L35" s="188">
        <f t="shared" si="11"/>
        <v>0</v>
      </c>
    </row>
    <row r="36" spans="1:12" customFormat="1" ht="12.5" x14ac:dyDescent="0.25">
      <c r="A36" s="158"/>
      <c r="B36" s="157" t="s">
        <v>147</v>
      </c>
      <c r="C36" s="150" t="str">
        <f t="shared" si="6"/>
        <v>FC</v>
      </c>
      <c r="D36" s="48"/>
      <c r="E36" s="6"/>
      <c r="F36" s="185">
        <f t="shared" si="7"/>
        <v>0</v>
      </c>
      <c r="G36" s="186">
        <f t="shared" si="8"/>
        <v>0.1</v>
      </c>
      <c r="H36" s="187">
        <f t="shared" si="9"/>
        <v>0</v>
      </c>
      <c r="I36" s="29"/>
      <c r="J36" s="6"/>
      <c r="K36" s="187">
        <f t="shared" si="10"/>
        <v>0</v>
      </c>
      <c r="L36" s="188">
        <f t="shared" si="11"/>
        <v>0</v>
      </c>
    </row>
    <row r="37" spans="1:12" customFormat="1" ht="12.5" x14ac:dyDescent="0.25">
      <c r="A37" s="158"/>
      <c r="B37" s="157" t="s">
        <v>148</v>
      </c>
      <c r="C37" s="150" t="str">
        <f t="shared" si="6"/>
        <v>FC</v>
      </c>
      <c r="D37" s="48"/>
      <c r="E37" s="6"/>
      <c r="F37" s="185">
        <f t="shared" si="7"/>
        <v>0</v>
      </c>
      <c r="G37" s="186">
        <f t="shared" si="8"/>
        <v>0.1</v>
      </c>
      <c r="H37" s="187">
        <f t="shared" si="9"/>
        <v>0</v>
      </c>
      <c r="I37" s="29"/>
      <c r="J37" s="6"/>
      <c r="K37" s="187">
        <f t="shared" si="10"/>
        <v>0</v>
      </c>
      <c r="L37" s="188">
        <f t="shared" si="11"/>
        <v>0</v>
      </c>
    </row>
    <row r="38" spans="1:12" customFormat="1" ht="12.5" x14ac:dyDescent="0.25">
      <c r="A38" s="158"/>
      <c r="B38" s="157" t="s">
        <v>149</v>
      </c>
      <c r="C38" s="150" t="str">
        <f t="shared" si="6"/>
        <v>FC</v>
      </c>
      <c r="D38" s="48"/>
      <c r="E38" s="6"/>
      <c r="F38" s="185">
        <f t="shared" si="7"/>
        <v>0</v>
      </c>
      <c r="G38" s="186">
        <f t="shared" si="8"/>
        <v>0.1</v>
      </c>
      <c r="H38" s="187">
        <f t="shared" si="9"/>
        <v>0</v>
      </c>
      <c r="I38" s="29"/>
      <c r="J38" s="6"/>
      <c r="K38" s="187">
        <f t="shared" si="10"/>
        <v>0</v>
      </c>
      <c r="L38" s="188">
        <f t="shared" si="11"/>
        <v>0</v>
      </c>
    </row>
    <row r="39" spans="1:12" customFormat="1" ht="12.5" x14ac:dyDescent="0.25">
      <c r="A39" s="158"/>
      <c r="B39" s="157" t="s">
        <v>149</v>
      </c>
      <c r="C39" s="150" t="str">
        <f t="shared" si="6"/>
        <v>FC</v>
      </c>
      <c r="D39" s="48"/>
      <c r="E39" s="6"/>
      <c r="F39" s="185">
        <f t="shared" si="7"/>
        <v>0</v>
      </c>
      <c r="G39" s="186">
        <f t="shared" si="8"/>
        <v>0.1</v>
      </c>
      <c r="H39" s="187">
        <f t="shared" si="9"/>
        <v>0</v>
      </c>
      <c r="I39" s="29"/>
      <c r="J39" s="6"/>
      <c r="K39" s="187">
        <f t="shared" si="10"/>
        <v>0</v>
      </c>
      <c r="L39" s="188">
        <f t="shared" si="11"/>
        <v>0</v>
      </c>
    </row>
    <row r="40" spans="1:12" customFormat="1" ht="12.5" x14ac:dyDescent="0.25">
      <c r="A40" s="158"/>
      <c r="B40" s="157"/>
      <c r="C40" s="150" t="str">
        <f t="shared" si="6"/>
        <v>FC</v>
      </c>
      <c r="D40" s="48"/>
      <c r="E40" s="6"/>
      <c r="F40" s="185">
        <f t="shared" si="7"/>
        <v>0</v>
      </c>
      <c r="G40" s="186">
        <f t="shared" si="8"/>
        <v>0.1</v>
      </c>
      <c r="H40" s="187">
        <f t="shared" si="9"/>
        <v>0</v>
      </c>
      <c r="I40" s="29"/>
      <c r="J40" s="6"/>
      <c r="K40" s="187">
        <f t="shared" si="10"/>
        <v>0</v>
      </c>
      <c r="L40" s="188">
        <f t="shared" si="11"/>
        <v>0</v>
      </c>
    </row>
    <row r="41" spans="1:12" customFormat="1" ht="12.5" x14ac:dyDescent="0.25">
      <c r="A41" s="158"/>
      <c r="B41" s="157"/>
      <c r="C41" s="150" t="str">
        <f t="shared" si="6"/>
        <v>FC</v>
      </c>
      <c r="D41" s="48"/>
      <c r="E41" s="6"/>
      <c r="F41" s="185">
        <f t="shared" si="7"/>
        <v>0</v>
      </c>
      <c r="G41" s="186">
        <f t="shared" si="8"/>
        <v>0.1</v>
      </c>
      <c r="H41" s="187">
        <f t="shared" si="9"/>
        <v>0</v>
      </c>
      <c r="I41" s="29"/>
      <c r="J41" s="6"/>
      <c r="K41" s="187">
        <f t="shared" si="10"/>
        <v>0</v>
      </c>
      <c r="L41" s="188">
        <f t="shared" si="11"/>
        <v>0</v>
      </c>
    </row>
    <row r="42" spans="1:12" customFormat="1" ht="13" x14ac:dyDescent="0.3">
      <c r="A42" s="158"/>
      <c r="B42" s="156"/>
      <c r="C42" s="151"/>
      <c r="D42" s="289"/>
      <c r="E42" s="16"/>
      <c r="F42" s="16"/>
      <c r="G42" s="17"/>
      <c r="H42" s="23"/>
      <c r="I42" s="28"/>
      <c r="J42" s="16"/>
      <c r="K42" s="23"/>
      <c r="L42" s="27"/>
    </row>
    <row r="43" spans="1:12" customFormat="1" ht="14" x14ac:dyDescent="0.3">
      <c r="A43" s="36" t="s">
        <v>103</v>
      </c>
      <c r="B43" s="41" t="s">
        <v>150</v>
      </c>
      <c r="C43" s="40"/>
      <c r="D43" s="37"/>
      <c r="E43" s="37"/>
      <c r="F43" s="213">
        <f>SUM(F45:F140)</f>
        <v>0</v>
      </c>
      <c r="G43" s="71"/>
      <c r="H43" s="214">
        <f>SUM(H45:H140)</f>
        <v>0</v>
      </c>
      <c r="I43" s="40"/>
      <c r="J43" s="37"/>
      <c r="K43" s="214">
        <f>SUM(K45:K140)</f>
        <v>0</v>
      </c>
      <c r="L43" s="215">
        <f>SUM(L45:L140)</f>
        <v>0</v>
      </c>
    </row>
    <row r="44" spans="1:12" customFormat="1" ht="13" x14ac:dyDescent="0.3">
      <c r="A44" s="158"/>
      <c r="B44" s="203"/>
      <c r="C44" s="151"/>
      <c r="D44" s="289"/>
      <c r="E44" s="16"/>
      <c r="F44" s="16"/>
      <c r="G44" s="17"/>
      <c r="H44" s="23"/>
      <c r="I44" s="28"/>
      <c r="J44" s="16"/>
      <c r="K44" s="23"/>
      <c r="L44" s="27"/>
    </row>
    <row r="45" spans="1:12" customFormat="1" ht="12.5" x14ac:dyDescent="0.25">
      <c r="A45" s="158"/>
      <c r="B45" s="157" t="s">
        <v>151</v>
      </c>
      <c r="C45" s="150" t="str">
        <f t="shared" ref="C45:C108" si="12">$B$7</f>
        <v>FC</v>
      </c>
      <c r="D45" s="48"/>
      <c r="E45" s="6"/>
      <c r="F45" s="185">
        <f t="shared" ref="F45:F108" si="13">D45*E45</f>
        <v>0</v>
      </c>
      <c r="G45" s="186">
        <f t="shared" ref="G45:G108" si="14">$B$8</f>
        <v>0.1</v>
      </c>
      <c r="H45" s="187">
        <f t="shared" ref="H45:H108" si="15">IF(G45&lt;&gt;0,F45/G45,0)</f>
        <v>0</v>
      </c>
      <c r="I45" s="29"/>
      <c r="J45" s="6"/>
      <c r="K45" s="187">
        <f t="shared" ref="K45:K108" si="16">I45*J45</f>
        <v>0</v>
      </c>
      <c r="L45" s="188">
        <f t="shared" ref="L45:L108" si="17">IF(OR(J45&gt;0,H45&gt;0),H45+K45,0)</f>
        <v>0</v>
      </c>
    </row>
    <row r="46" spans="1:12" customFormat="1" ht="12.5" x14ac:dyDescent="0.25">
      <c r="A46" s="158"/>
      <c r="B46" s="157" t="s">
        <v>152</v>
      </c>
      <c r="C46" s="150" t="str">
        <f t="shared" si="12"/>
        <v>FC</v>
      </c>
      <c r="D46" s="48"/>
      <c r="E46" s="6"/>
      <c r="F46" s="185">
        <f t="shared" si="13"/>
        <v>0</v>
      </c>
      <c r="G46" s="186">
        <f t="shared" si="14"/>
        <v>0.1</v>
      </c>
      <c r="H46" s="187">
        <f t="shared" si="15"/>
        <v>0</v>
      </c>
      <c r="I46" s="29"/>
      <c r="J46" s="6"/>
      <c r="K46" s="187">
        <f t="shared" si="16"/>
        <v>0</v>
      </c>
      <c r="L46" s="188">
        <f t="shared" si="17"/>
        <v>0</v>
      </c>
    </row>
    <row r="47" spans="1:12" customFormat="1" ht="12.5" x14ac:dyDescent="0.25">
      <c r="A47" s="158"/>
      <c r="B47" s="157" t="s">
        <v>153</v>
      </c>
      <c r="C47" s="150" t="str">
        <f t="shared" si="12"/>
        <v>FC</v>
      </c>
      <c r="D47" s="48"/>
      <c r="E47" s="6"/>
      <c r="F47" s="185">
        <f t="shared" si="13"/>
        <v>0</v>
      </c>
      <c r="G47" s="186">
        <f t="shared" si="14"/>
        <v>0.1</v>
      </c>
      <c r="H47" s="187">
        <f t="shared" si="15"/>
        <v>0</v>
      </c>
      <c r="I47" s="29"/>
      <c r="J47" s="6"/>
      <c r="K47" s="187">
        <f t="shared" si="16"/>
        <v>0</v>
      </c>
      <c r="L47" s="188">
        <f t="shared" si="17"/>
        <v>0</v>
      </c>
    </row>
    <row r="48" spans="1:12" customFormat="1" ht="12.5" x14ac:dyDescent="0.25">
      <c r="A48" s="158"/>
      <c r="B48" s="157" t="s">
        <v>154</v>
      </c>
      <c r="C48" s="150" t="str">
        <f t="shared" si="12"/>
        <v>FC</v>
      </c>
      <c r="D48" s="48"/>
      <c r="E48" s="6"/>
      <c r="F48" s="185">
        <f t="shared" si="13"/>
        <v>0</v>
      </c>
      <c r="G48" s="186">
        <f t="shared" si="14"/>
        <v>0.1</v>
      </c>
      <c r="H48" s="187">
        <f t="shared" si="15"/>
        <v>0</v>
      </c>
      <c r="I48" s="29"/>
      <c r="J48" s="6"/>
      <c r="K48" s="187">
        <f t="shared" si="16"/>
        <v>0</v>
      </c>
      <c r="L48" s="188">
        <f t="shared" si="17"/>
        <v>0</v>
      </c>
    </row>
    <row r="49" spans="1:12" customFormat="1" ht="12.5" x14ac:dyDescent="0.25">
      <c r="A49" s="158"/>
      <c r="B49" s="157" t="s">
        <v>155</v>
      </c>
      <c r="C49" s="150" t="str">
        <f t="shared" si="12"/>
        <v>FC</v>
      </c>
      <c r="D49" s="48"/>
      <c r="E49" s="6"/>
      <c r="F49" s="185">
        <f t="shared" si="13"/>
        <v>0</v>
      </c>
      <c r="G49" s="186">
        <f t="shared" si="14"/>
        <v>0.1</v>
      </c>
      <c r="H49" s="187">
        <f t="shared" si="15"/>
        <v>0</v>
      </c>
      <c r="I49" s="29"/>
      <c r="J49" s="6"/>
      <c r="K49" s="187">
        <f t="shared" si="16"/>
        <v>0</v>
      </c>
      <c r="L49" s="188">
        <f t="shared" si="17"/>
        <v>0</v>
      </c>
    </row>
    <row r="50" spans="1:12" customFormat="1" ht="12.5" x14ac:dyDescent="0.25">
      <c r="A50" s="158"/>
      <c r="B50" s="157" t="s">
        <v>156</v>
      </c>
      <c r="C50" s="150" t="str">
        <f t="shared" si="12"/>
        <v>FC</v>
      </c>
      <c r="D50" s="48"/>
      <c r="E50" s="6"/>
      <c r="F50" s="185">
        <f t="shared" si="13"/>
        <v>0</v>
      </c>
      <c r="G50" s="186">
        <f t="shared" si="14"/>
        <v>0.1</v>
      </c>
      <c r="H50" s="187">
        <f t="shared" si="15"/>
        <v>0</v>
      </c>
      <c r="I50" s="29"/>
      <c r="J50" s="6"/>
      <c r="K50" s="187">
        <f t="shared" si="16"/>
        <v>0</v>
      </c>
      <c r="L50" s="188">
        <f t="shared" si="17"/>
        <v>0</v>
      </c>
    </row>
    <row r="51" spans="1:12" customFormat="1" ht="12.5" x14ac:dyDescent="0.25">
      <c r="A51" s="158"/>
      <c r="B51" s="157" t="s">
        <v>157</v>
      </c>
      <c r="C51" s="150" t="str">
        <f t="shared" si="12"/>
        <v>FC</v>
      </c>
      <c r="D51" s="48"/>
      <c r="E51" s="6"/>
      <c r="F51" s="185">
        <f t="shared" si="13"/>
        <v>0</v>
      </c>
      <c r="G51" s="186">
        <f t="shared" si="14"/>
        <v>0.1</v>
      </c>
      <c r="H51" s="187">
        <f t="shared" si="15"/>
        <v>0</v>
      </c>
      <c r="I51" s="29"/>
      <c r="J51" s="6"/>
      <c r="K51" s="187">
        <f t="shared" si="16"/>
        <v>0</v>
      </c>
      <c r="L51" s="188">
        <f t="shared" si="17"/>
        <v>0</v>
      </c>
    </row>
    <row r="52" spans="1:12" customFormat="1" ht="12.5" x14ac:dyDescent="0.25">
      <c r="A52" s="158"/>
      <c r="B52" s="157" t="s">
        <v>158</v>
      </c>
      <c r="C52" s="150" t="str">
        <f t="shared" si="12"/>
        <v>FC</v>
      </c>
      <c r="D52" s="48"/>
      <c r="E52" s="6"/>
      <c r="F52" s="185">
        <f t="shared" si="13"/>
        <v>0</v>
      </c>
      <c r="G52" s="186">
        <f t="shared" si="14"/>
        <v>0.1</v>
      </c>
      <c r="H52" s="187">
        <f t="shared" si="15"/>
        <v>0</v>
      </c>
      <c r="I52" s="29"/>
      <c r="J52" s="6"/>
      <c r="K52" s="187">
        <f t="shared" si="16"/>
        <v>0</v>
      </c>
      <c r="L52" s="188">
        <f t="shared" si="17"/>
        <v>0</v>
      </c>
    </row>
    <row r="53" spans="1:12" customFormat="1" ht="12.5" x14ac:dyDescent="0.25">
      <c r="A53" s="158"/>
      <c r="B53" s="157" t="s">
        <v>159</v>
      </c>
      <c r="C53" s="150" t="str">
        <f t="shared" si="12"/>
        <v>FC</v>
      </c>
      <c r="D53" s="48"/>
      <c r="E53" s="6"/>
      <c r="F53" s="185">
        <f t="shared" si="13"/>
        <v>0</v>
      </c>
      <c r="G53" s="186">
        <f t="shared" si="14"/>
        <v>0.1</v>
      </c>
      <c r="H53" s="187">
        <f t="shared" si="15"/>
        <v>0</v>
      </c>
      <c r="I53" s="29"/>
      <c r="J53" s="6"/>
      <c r="K53" s="187">
        <f t="shared" si="16"/>
        <v>0</v>
      </c>
      <c r="L53" s="188">
        <f t="shared" si="17"/>
        <v>0</v>
      </c>
    </row>
    <row r="54" spans="1:12" customFormat="1" ht="12.5" x14ac:dyDescent="0.25">
      <c r="A54" s="158"/>
      <c r="B54" s="157" t="s">
        <v>160</v>
      </c>
      <c r="C54" s="150" t="str">
        <f t="shared" si="12"/>
        <v>FC</v>
      </c>
      <c r="D54" s="48"/>
      <c r="E54" s="6"/>
      <c r="F54" s="185">
        <f t="shared" si="13"/>
        <v>0</v>
      </c>
      <c r="G54" s="186">
        <f t="shared" si="14"/>
        <v>0.1</v>
      </c>
      <c r="H54" s="187">
        <f t="shared" si="15"/>
        <v>0</v>
      </c>
      <c r="I54" s="29"/>
      <c r="J54" s="6"/>
      <c r="K54" s="187">
        <f t="shared" si="16"/>
        <v>0</v>
      </c>
      <c r="L54" s="188">
        <f t="shared" si="17"/>
        <v>0</v>
      </c>
    </row>
    <row r="55" spans="1:12" customFormat="1" ht="12.5" x14ac:dyDescent="0.25">
      <c r="A55" s="158"/>
      <c r="B55" s="157" t="s">
        <v>161</v>
      </c>
      <c r="C55" s="150" t="str">
        <f t="shared" si="12"/>
        <v>FC</v>
      </c>
      <c r="D55" s="48"/>
      <c r="E55" s="6"/>
      <c r="F55" s="185">
        <f t="shared" si="13"/>
        <v>0</v>
      </c>
      <c r="G55" s="186">
        <f t="shared" si="14"/>
        <v>0.1</v>
      </c>
      <c r="H55" s="187">
        <f t="shared" si="15"/>
        <v>0</v>
      </c>
      <c r="I55" s="29"/>
      <c r="J55" s="6"/>
      <c r="K55" s="187">
        <f t="shared" si="16"/>
        <v>0</v>
      </c>
      <c r="L55" s="188">
        <f t="shared" si="17"/>
        <v>0</v>
      </c>
    </row>
    <row r="56" spans="1:12" customFormat="1" ht="12.5" x14ac:dyDescent="0.25">
      <c r="A56" s="158"/>
      <c r="B56" s="157" t="s">
        <v>162</v>
      </c>
      <c r="C56" s="150" t="str">
        <f t="shared" si="12"/>
        <v>FC</v>
      </c>
      <c r="D56" s="48"/>
      <c r="E56" s="6"/>
      <c r="F56" s="185">
        <f t="shared" si="13"/>
        <v>0</v>
      </c>
      <c r="G56" s="186">
        <f t="shared" si="14"/>
        <v>0.1</v>
      </c>
      <c r="H56" s="187">
        <f t="shared" si="15"/>
        <v>0</v>
      </c>
      <c r="I56" s="29"/>
      <c r="J56" s="6"/>
      <c r="K56" s="187">
        <f t="shared" si="16"/>
        <v>0</v>
      </c>
      <c r="L56" s="188">
        <f t="shared" si="17"/>
        <v>0</v>
      </c>
    </row>
    <row r="57" spans="1:12" customFormat="1" ht="12.5" x14ac:dyDescent="0.25">
      <c r="A57" s="158"/>
      <c r="B57" s="157" t="s">
        <v>163</v>
      </c>
      <c r="C57" s="150" t="str">
        <f t="shared" si="12"/>
        <v>FC</v>
      </c>
      <c r="D57" s="48"/>
      <c r="E57" s="6"/>
      <c r="F57" s="185">
        <f t="shared" si="13"/>
        <v>0</v>
      </c>
      <c r="G57" s="186">
        <f t="shared" si="14"/>
        <v>0.1</v>
      </c>
      <c r="H57" s="187">
        <f t="shared" si="15"/>
        <v>0</v>
      </c>
      <c r="I57" s="48"/>
      <c r="J57" s="6"/>
      <c r="K57" s="187">
        <f t="shared" si="16"/>
        <v>0</v>
      </c>
      <c r="L57" s="188">
        <f t="shared" si="17"/>
        <v>0</v>
      </c>
    </row>
    <row r="58" spans="1:12" customFormat="1" ht="12.5" x14ac:dyDescent="0.25">
      <c r="A58" s="158"/>
      <c r="B58" s="157" t="s">
        <v>164</v>
      </c>
      <c r="C58" s="150" t="str">
        <f t="shared" si="12"/>
        <v>FC</v>
      </c>
      <c r="D58" s="48"/>
      <c r="E58" s="6"/>
      <c r="F58" s="185">
        <f t="shared" si="13"/>
        <v>0</v>
      </c>
      <c r="G58" s="186">
        <f t="shared" si="14"/>
        <v>0.1</v>
      </c>
      <c r="H58" s="187">
        <f t="shared" si="15"/>
        <v>0</v>
      </c>
      <c r="I58" s="48"/>
      <c r="J58" s="6"/>
      <c r="K58" s="187">
        <f t="shared" si="16"/>
        <v>0</v>
      </c>
      <c r="L58" s="188">
        <f t="shared" si="17"/>
        <v>0</v>
      </c>
    </row>
    <row r="59" spans="1:12" customFormat="1" ht="12.5" x14ac:dyDescent="0.25">
      <c r="A59" s="158"/>
      <c r="B59" s="209" t="s">
        <v>165</v>
      </c>
      <c r="C59" s="150" t="str">
        <f t="shared" si="12"/>
        <v>FC</v>
      </c>
      <c r="D59" s="48"/>
      <c r="E59" s="6"/>
      <c r="F59" s="185">
        <f t="shared" si="13"/>
        <v>0</v>
      </c>
      <c r="G59" s="186">
        <f t="shared" si="14"/>
        <v>0.1</v>
      </c>
      <c r="H59" s="187">
        <f t="shared" si="15"/>
        <v>0</v>
      </c>
      <c r="I59" s="48"/>
      <c r="J59" s="6"/>
      <c r="K59" s="187">
        <f t="shared" si="16"/>
        <v>0</v>
      </c>
      <c r="L59" s="188">
        <f t="shared" si="17"/>
        <v>0</v>
      </c>
    </row>
    <row r="60" spans="1:12" customFormat="1" ht="12.5" x14ac:dyDescent="0.25">
      <c r="A60" s="158"/>
      <c r="B60" s="157" t="s">
        <v>166</v>
      </c>
      <c r="C60" s="150" t="str">
        <f t="shared" si="12"/>
        <v>FC</v>
      </c>
      <c r="D60" s="48"/>
      <c r="E60" s="6"/>
      <c r="F60" s="185">
        <f t="shared" si="13"/>
        <v>0</v>
      </c>
      <c r="G60" s="186">
        <f t="shared" si="14"/>
        <v>0.1</v>
      </c>
      <c r="H60" s="187">
        <f t="shared" si="15"/>
        <v>0</v>
      </c>
      <c r="I60" s="48"/>
      <c r="J60" s="6"/>
      <c r="K60" s="187">
        <f t="shared" si="16"/>
        <v>0</v>
      </c>
      <c r="L60" s="188">
        <f t="shared" si="17"/>
        <v>0</v>
      </c>
    </row>
    <row r="61" spans="1:12" customFormat="1" ht="12.5" x14ac:dyDescent="0.25">
      <c r="A61" s="158"/>
      <c r="B61" s="157" t="s">
        <v>154</v>
      </c>
      <c r="C61" s="150" t="str">
        <f t="shared" si="12"/>
        <v>FC</v>
      </c>
      <c r="D61" s="48"/>
      <c r="E61" s="6"/>
      <c r="F61" s="185">
        <f t="shared" si="13"/>
        <v>0</v>
      </c>
      <c r="G61" s="186">
        <f t="shared" si="14"/>
        <v>0.1</v>
      </c>
      <c r="H61" s="187">
        <f t="shared" si="15"/>
        <v>0</v>
      </c>
      <c r="I61" s="48"/>
      <c r="J61" s="6"/>
      <c r="K61" s="187">
        <f t="shared" si="16"/>
        <v>0</v>
      </c>
      <c r="L61" s="188">
        <f t="shared" si="17"/>
        <v>0</v>
      </c>
    </row>
    <row r="62" spans="1:12" customFormat="1" ht="12.5" x14ac:dyDescent="0.25">
      <c r="A62" s="158"/>
      <c r="B62" s="157" t="s">
        <v>144</v>
      </c>
      <c r="C62" s="150" t="str">
        <f t="shared" si="12"/>
        <v>FC</v>
      </c>
      <c r="D62" s="48"/>
      <c r="E62" s="6"/>
      <c r="F62" s="185">
        <f t="shared" si="13"/>
        <v>0</v>
      </c>
      <c r="G62" s="186">
        <f t="shared" si="14"/>
        <v>0.1</v>
      </c>
      <c r="H62" s="187">
        <f t="shared" si="15"/>
        <v>0</v>
      </c>
      <c r="I62" s="48"/>
      <c r="J62" s="6"/>
      <c r="K62" s="187">
        <f t="shared" si="16"/>
        <v>0</v>
      </c>
      <c r="L62" s="188">
        <f t="shared" si="17"/>
        <v>0</v>
      </c>
    </row>
    <row r="63" spans="1:12" customFormat="1" ht="12.5" x14ac:dyDescent="0.25">
      <c r="A63" s="158"/>
      <c r="B63" s="157" t="s">
        <v>162</v>
      </c>
      <c r="C63" s="150" t="str">
        <f t="shared" si="12"/>
        <v>FC</v>
      </c>
      <c r="D63" s="48"/>
      <c r="E63" s="6"/>
      <c r="F63" s="185">
        <f t="shared" si="13"/>
        <v>0</v>
      </c>
      <c r="G63" s="186">
        <f t="shared" si="14"/>
        <v>0.1</v>
      </c>
      <c r="H63" s="187">
        <f t="shared" si="15"/>
        <v>0</v>
      </c>
      <c r="I63" s="48"/>
      <c r="J63" s="6"/>
      <c r="K63" s="187">
        <f t="shared" si="16"/>
        <v>0</v>
      </c>
      <c r="L63" s="188">
        <f t="shared" si="17"/>
        <v>0</v>
      </c>
    </row>
    <row r="64" spans="1:12" customFormat="1" ht="12.5" x14ac:dyDescent="0.25">
      <c r="A64" s="158"/>
      <c r="B64" s="157" t="s">
        <v>144</v>
      </c>
      <c r="C64" s="150" t="str">
        <f t="shared" si="12"/>
        <v>FC</v>
      </c>
      <c r="D64" s="48"/>
      <c r="E64" s="6"/>
      <c r="F64" s="185">
        <f t="shared" si="13"/>
        <v>0</v>
      </c>
      <c r="G64" s="186">
        <f t="shared" si="14"/>
        <v>0.1</v>
      </c>
      <c r="H64" s="187">
        <f t="shared" si="15"/>
        <v>0</v>
      </c>
      <c r="I64" s="29"/>
      <c r="J64" s="6"/>
      <c r="K64" s="187">
        <f t="shared" si="16"/>
        <v>0</v>
      </c>
      <c r="L64" s="188">
        <f t="shared" si="17"/>
        <v>0</v>
      </c>
    </row>
    <row r="65" spans="1:12" customFormat="1" ht="12.5" x14ac:dyDescent="0.25">
      <c r="A65" s="158"/>
      <c r="B65" s="157" t="s">
        <v>167</v>
      </c>
      <c r="C65" s="150" t="str">
        <f t="shared" si="12"/>
        <v>FC</v>
      </c>
      <c r="D65" s="48"/>
      <c r="E65" s="6"/>
      <c r="F65" s="185">
        <f t="shared" si="13"/>
        <v>0</v>
      </c>
      <c r="G65" s="186">
        <f t="shared" si="14"/>
        <v>0.1</v>
      </c>
      <c r="H65" s="187">
        <f t="shared" si="15"/>
        <v>0</v>
      </c>
      <c r="I65" s="29"/>
      <c r="J65" s="6"/>
      <c r="K65" s="187">
        <f t="shared" si="16"/>
        <v>0</v>
      </c>
      <c r="L65" s="188">
        <f t="shared" si="17"/>
        <v>0</v>
      </c>
    </row>
    <row r="66" spans="1:12" customFormat="1" ht="12.5" x14ac:dyDescent="0.25">
      <c r="A66" s="158"/>
      <c r="B66" s="157" t="s">
        <v>166</v>
      </c>
      <c r="C66" s="150" t="str">
        <f t="shared" si="12"/>
        <v>FC</v>
      </c>
      <c r="D66" s="48"/>
      <c r="E66" s="6"/>
      <c r="F66" s="185">
        <f t="shared" si="13"/>
        <v>0</v>
      </c>
      <c r="G66" s="186">
        <f t="shared" si="14"/>
        <v>0.1</v>
      </c>
      <c r="H66" s="187">
        <f t="shared" si="15"/>
        <v>0</v>
      </c>
      <c r="I66" s="48"/>
      <c r="J66" s="6"/>
      <c r="K66" s="187">
        <f t="shared" si="16"/>
        <v>0</v>
      </c>
      <c r="L66" s="188">
        <f t="shared" si="17"/>
        <v>0</v>
      </c>
    </row>
    <row r="67" spans="1:12" customFormat="1" ht="12.5" x14ac:dyDescent="0.25">
      <c r="A67" s="158"/>
      <c r="B67" s="157" t="s">
        <v>168</v>
      </c>
      <c r="C67" s="150" t="str">
        <f t="shared" si="12"/>
        <v>FC</v>
      </c>
      <c r="D67" s="48"/>
      <c r="E67" s="6"/>
      <c r="F67" s="185">
        <f t="shared" si="13"/>
        <v>0</v>
      </c>
      <c r="G67" s="186">
        <f t="shared" si="14"/>
        <v>0.1</v>
      </c>
      <c r="H67" s="187">
        <f t="shared" si="15"/>
        <v>0</v>
      </c>
      <c r="I67" s="48"/>
      <c r="J67" s="6"/>
      <c r="K67" s="187">
        <f t="shared" si="16"/>
        <v>0</v>
      </c>
      <c r="L67" s="188">
        <f t="shared" si="17"/>
        <v>0</v>
      </c>
    </row>
    <row r="68" spans="1:12" customFormat="1" ht="12.5" x14ac:dyDescent="0.25">
      <c r="A68" s="158"/>
      <c r="B68" s="157" t="s">
        <v>169</v>
      </c>
      <c r="C68" s="150" t="str">
        <f t="shared" si="12"/>
        <v>FC</v>
      </c>
      <c r="D68" s="48"/>
      <c r="E68" s="6"/>
      <c r="F68" s="185">
        <f t="shared" si="13"/>
        <v>0</v>
      </c>
      <c r="G68" s="186">
        <f t="shared" si="14"/>
        <v>0.1</v>
      </c>
      <c r="H68" s="187">
        <f t="shared" si="15"/>
        <v>0</v>
      </c>
      <c r="I68" s="48"/>
      <c r="J68" s="6"/>
      <c r="K68" s="187">
        <f t="shared" si="16"/>
        <v>0</v>
      </c>
      <c r="L68" s="188">
        <f t="shared" si="17"/>
        <v>0</v>
      </c>
    </row>
    <row r="69" spans="1:12" customFormat="1" ht="12.5" x14ac:dyDescent="0.25">
      <c r="A69" s="158"/>
      <c r="B69" s="157" t="s">
        <v>170</v>
      </c>
      <c r="C69" s="150" t="str">
        <f t="shared" si="12"/>
        <v>FC</v>
      </c>
      <c r="D69" s="48"/>
      <c r="E69" s="6"/>
      <c r="F69" s="185">
        <f t="shared" si="13"/>
        <v>0</v>
      </c>
      <c r="G69" s="186">
        <f t="shared" si="14"/>
        <v>0.1</v>
      </c>
      <c r="H69" s="187">
        <f t="shared" si="15"/>
        <v>0</v>
      </c>
      <c r="I69" s="48"/>
      <c r="J69" s="6"/>
      <c r="K69" s="187">
        <f t="shared" si="16"/>
        <v>0</v>
      </c>
      <c r="L69" s="188">
        <f t="shared" si="17"/>
        <v>0</v>
      </c>
    </row>
    <row r="70" spans="1:12" customFormat="1" ht="12.5" x14ac:dyDescent="0.25">
      <c r="A70" s="158"/>
      <c r="B70" s="157" t="s">
        <v>171</v>
      </c>
      <c r="C70" s="150" t="str">
        <f t="shared" si="12"/>
        <v>FC</v>
      </c>
      <c r="D70" s="48"/>
      <c r="E70" s="6"/>
      <c r="F70" s="185">
        <f t="shared" si="13"/>
        <v>0</v>
      </c>
      <c r="G70" s="186">
        <f t="shared" si="14"/>
        <v>0.1</v>
      </c>
      <c r="H70" s="187">
        <f t="shared" si="15"/>
        <v>0</v>
      </c>
      <c r="I70" s="48"/>
      <c r="J70" s="6"/>
      <c r="K70" s="187">
        <f t="shared" si="16"/>
        <v>0</v>
      </c>
      <c r="L70" s="188">
        <f t="shared" si="17"/>
        <v>0</v>
      </c>
    </row>
    <row r="71" spans="1:12" customFormat="1" ht="12.5" x14ac:dyDescent="0.25">
      <c r="A71" s="158"/>
      <c r="B71" s="157" t="s">
        <v>172</v>
      </c>
      <c r="C71" s="150" t="str">
        <f t="shared" si="12"/>
        <v>FC</v>
      </c>
      <c r="D71" s="48"/>
      <c r="E71" s="6"/>
      <c r="F71" s="185">
        <f t="shared" si="13"/>
        <v>0</v>
      </c>
      <c r="G71" s="186">
        <f t="shared" si="14"/>
        <v>0.1</v>
      </c>
      <c r="H71" s="187">
        <f t="shared" si="15"/>
        <v>0</v>
      </c>
      <c r="I71" s="48"/>
      <c r="J71" s="6"/>
      <c r="K71" s="187">
        <f t="shared" si="16"/>
        <v>0</v>
      </c>
      <c r="L71" s="188">
        <f t="shared" si="17"/>
        <v>0</v>
      </c>
    </row>
    <row r="72" spans="1:12" customFormat="1" ht="12.5" x14ac:dyDescent="0.25">
      <c r="A72" s="158"/>
      <c r="B72" s="157" t="s">
        <v>173</v>
      </c>
      <c r="C72" s="150" t="str">
        <f t="shared" si="12"/>
        <v>FC</v>
      </c>
      <c r="D72" s="48"/>
      <c r="E72" s="6"/>
      <c r="F72" s="185">
        <f t="shared" si="13"/>
        <v>0</v>
      </c>
      <c r="G72" s="186">
        <f t="shared" si="14"/>
        <v>0.1</v>
      </c>
      <c r="H72" s="187">
        <f t="shared" si="15"/>
        <v>0</v>
      </c>
      <c r="I72" s="48"/>
      <c r="J72" s="6"/>
      <c r="K72" s="187">
        <f t="shared" si="16"/>
        <v>0</v>
      </c>
      <c r="L72" s="188">
        <f t="shared" si="17"/>
        <v>0</v>
      </c>
    </row>
    <row r="73" spans="1:12" customFormat="1" ht="12.5" x14ac:dyDescent="0.25">
      <c r="A73" s="158"/>
      <c r="B73" s="157" t="s">
        <v>174</v>
      </c>
      <c r="C73" s="150" t="str">
        <f t="shared" si="12"/>
        <v>FC</v>
      </c>
      <c r="D73" s="48"/>
      <c r="E73" s="6"/>
      <c r="F73" s="185">
        <f t="shared" si="13"/>
        <v>0</v>
      </c>
      <c r="G73" s="186">
        <f t="shared" si="14"/>
        <v>0.1</v>
      </c>
      <c r="H73" s="187">
        <f t="shared" si="15"/>
        <v>0</v>
      </c>
      <c r="I73" s="48"/>
      <c r="J73" s="6"/>
      <c r="K73" s="187">
        <f t="shared" si="16"/>
        <v>0</v>
      </c>
      <c r="L73" s="188">
        <f t="shared" si="17"/>
        <v>0</v>
      </c>
    </row>
    <row r="74" spans="1:12" customFormat="1" ht="12.5" x14ac:dyDescent="0.25">
      <c r="A74" s="158"/>
      <c r="B74" s="157" t="s">
        <v>175</v>
      </c>
      <c r="C74" s="150" t="str">
        <f t="shared" si="12"/>
        <v>FC</v>
      </c>
      <c r="D74" s="48"/>
      <c r="E74" s="6"/>
      <c r="F74" s="185">
        <f t="shared" si="13"/>
        <v>0</v>
      </c>
      <c r="G74" s="186">
        <f t="shared" si="14"/>
        <v>0.1</v>
      </c>
      <c r="H74" s="187">
        <f t="shared" si="15"/>
        <v>0</v>
      </c>
      <c r="I74" s="48"/>
      <c r="J74" s="6"/>
      <c r="K74" s="187">
        <f t="shared" si="16"/>
        <v>0</v>
      </c>
      <c r="L74" s="188">
        <f t="shared" si="17"/>
        <v>0</v>
      </c>
    </row>
    <row r="75" spans="1:12" customFormat="1" ht="12.5" x14ac:dyDescent="0.25">
      <c r="A75" s="158"/>
      <c r="B75" s="157" t="s">
        <v>176</v>
      </c>
      <c r="C75" s="150" t="str">
        <f t="shared" si="12"/>
        <v>FC</v>
      </c>
      <c r="D75" s="48"/>
      <c r="E75" s="6"/>
      <c r="F75" s="185">
        <f t="shared" si="13"/>
        <v>0</v>
      </c>
      <c r="G75" s="186">
        <f t="shared" si="14"/>
        <v>0.1</v>
      </c>
      <c r="H75" s="187">
        <f t="shared" si="15"/>
        <v>0</v>
      </c>
      <c r="I75" s="48"/>
      <c r="J75" s="6"/>
      <c r="K75" s="187">
        <f t="shared" si="16"/>
        <v>0</v>
      </c>
      <c r="L75" s="188">
        <f t="shared" si="17"/>
        <v>0</v>
      </c>
    </row>
    <row r="76" spans="1:12" customFormat="1" ht="12.5" x14ac:dyDescent="0.25">
      <c r="A76" s="158"/>
      <c r="B76" s="157" t="s">
        <v>177</v>
      </c>
      <c r="C76" s="150" t="str">
        <f t="shared" si="12"/>
        <v>FC</v>
      </c>
      <c r="D76" s="48"/>
      <c r="E76" s="6"/>
      <c r="F76" s="185">
        <f t="shared" si="13"/>
        <v>0</v>
      </c>
      <c r="G76" s="186">
        <f t="shared" si="14"/>
        <v>0.1</v>
      </c>
      <c r="H76" s="187">
        <f t="shared" si="15"/>
        <v>0</v>
      </c>
      <c r="I76" s="48"/>
      <c r="J76" s="6"/>
      <c r="K76" s="187">
        <f t="shared" si="16"/>
        <v>0</v>
      </c>
      <c r="L76" s="188">
        <f t="shared" si="17"/>
        <v>0</v>
      </c>
    </row>
    <row r="77" spans="1:12" customFormat="1" ht="12.5" x14ac:dyDescent="0.25">
      <c r="A77" s="158"/>
      <c r="B77" s="157" t="s">
        <v>178</v>
      </c>
      <c r="C77" s="150" t="str">
        <f t="shared" si="12"/>
        <v>FC</v>
      </c>
      <c r="D77" s="48"/>
      <c r="E77" s="6"/>
      <c r="F77" s="185">
        <f t="shared" si="13"/>
        <v>0</v>
      </c>
      <c r="G77" s="186">
        <f t="shared" si="14"/>
        <v>0.1</v>
      </c>
      <c r="H77" s="187">
        <f t="shared" si="15"/>
        <v>0</v>
      </c>
      <c r="I77" s="48"/>
      <c r="J77" s="6"/>
      <c r="K77" s="187">
        <f t="shared" si="16"/>
        <v>0</v>
      </c>
      <c r="L77" s="188">
        <f t="shared" si="17"/>
        <v>0</v>
      </c>
    </row>
    <row r="78" spans="1:12" customFormat="1" ht="12.5" x14ac:dyDescent="0.25">
      <c r="A78" s="158"/>
      <c r="B78" s="157" t="s">
        <v>179</v>
      </c>
      <c r="C78" s="150" t="str">
        <f t="shared" si="12"/>
        <v>FC</v>
      </c>
      <c r="D78" s="48"/>
      <c r="E78" s="6"/>
      <c r="F78" s="185">
        <f t="shared" si="13"/>
        <v>0</v>
      </c>
      <c r="G78" s="186">
        <f t="shared" si="14"/>
        <v>0.1</v>
      </c>
      <c r="H78" s="187">
        <f t="shared" si="15"/>
        <v>0</v>
      </c>
      <c r="I78" s="48"/>
      <c r="J78" s="6"/>
      <c r="K78" s="187">
        <f t="shared" si="16"/>
        <v>0</v>
      </c>
      <c r="L78" s="188">
        <f t="shared" si="17"/>
        <v>0</v>
      </c>
    </row>
    <row r="79" spans="1:12" customFormat="1" ht="12.5" x14ac:dyDescent="0.25">
      <c r="A79" s="158"/>
      <c r="B79" s="157" t="s">
        <v>180</v>
      </c>
      <c r="C79" s="150" t="str">
        <f t="shared" si="12"/>
        <v>FC</v>
      </c>
      <c r="D79" s="48"/>
      <c r="E79" s="6"/>
      <c r="F79" s="185">
        <f t="shared" si="13"/>
        <v>0</v>
      </c>
      <c r="G79" s="186">
        <f t="shared" si="14"/>
        <v>0.1</v>
      </c>
      <c r="H79" s="187">
        <f t="shared" si="15"/>
        <v>0</v>
      </c>
      <c r="I79" s="48"/>
      <c r="J79" s="6"/>
      <c r="K79" s="187">
        <f t="shared" si="16"/>
        <v>0</v>
      </c>
      <c r="L79" s="188">
        <f t="shared" si="17"/>
        <v>0</v>
      </c>
    </row>
    <row r="80" spans="1:12" customFormat="1" ht="12.5" x14ac:dyDescent="0.25">
      <c r="A80" s="158"/>
      <c r="B80" s="157" t="s">
        <v>181</v>
      </c>
      <c r="C80" s="150" t="str">
        <f t="shared" si="12"/>
        <v>FC</v>
      </c>
      <c r="D80" s="48"/>
      <c r="E80" s="6"/>
      <c r="F80" s="185">
        <f t="shared" si="13"/>
        <v>0</v>
      </c>
      <c r="G80" s="186">
        <f t="shared" si="14"/>
        <v>0.1</v>
      </c>
      <c r="H80" s="187">
        <f t="shared" si="15"/>
        <v>0</v>
      </c>
      <c r="I80" s="48"/>
      <c r="J80" s="6"/>
      <c r="K80" s="187">
        <f t="shared" si="16"/>
        <v>0</v>
      </c>
      <c r="L80" s="188">
        <f t="shared" si="17"/>
        <v>0</v>
      </c>
    </row>
    <row r="81" spans="1:12" customFormat="1" ht="12.5" x14ac:dyDescent="0.25">
      <c r="A81" s="158"/>
      <c r="B81" s="157" t="s">
        <v>182</v>
      </c>
      <c r="C81" s="150" t="str">
        <f t="shared" si="12"/>
        <v>FC</v>
      </c>
      <c r="D81" s="48"/>
      <c r="E81" s="6"/>
      <c r="F81" s="185">
        <f t="shared" si="13"/>
        <v>0</v>
      </c>
      <c r="G81" s="186">
        <f t="shared" si="14"/>
        <v>0.1</v>
      </c>
      <c r="H81" s="187">
        <f t="shared" si="15"/>
        <v>0</v>
      </c>
      <c r="I81" s="48"/>
      <c r="J81" s="6"/>
      <c r="K81" s="187">
        <f t="shared" si="16"/>
        <v>0</v>
      </c>
      <c r="L81" s="188">
        <f t="shared" si="17"/>
        <v>0</v>
      </c>
    </row>
    <row r="82" spans="1:12" customFormat="1" ht="12.5" x14ac:dyDescent="0.25">
      <c r="A82" s="158"/>
      <c r="B82" s="157" t="s">
        <v>183</v>
      </c>
      <c r="C82" s="150" t="str">
        <f t="shared" si="12"/>
        <v>FC</v>
      </c>
      <c r="D82" s="48"/>
      <c r="E82" s="6"/>
      <c r="F82" s="185">
        <f t="shared" si="13"/>
        <v>0</v>
      </c>
      <c r="G82" s="186">
        <f t="shared" si="14"/>
        <v>0.1</v>
      </c>
      <c r="H82" s="187">
        <f t="shared" si="15"/>
        <v>0</v>
      </c>
      <c r="I82" s="48"/>
      <c r="J82" s="6"/>
      <c r="K82" s="187">
        <f t="shared" si="16"/>
        <v>0</v>
      </c>
      <c r="L82" s="188">
        <f t="shared" si="17"/>
        <v>0</v>
      </c>
    </row>
    <row r="83" spans="1:12" customFormat="1" ht="12.5" x14ac:dyDescent="0.25">
      <c r="A83" s="158"/>
      <c r="B83" s="157" t="s">
        <v>184</v>
      </c>
      <c r="C83" s="150" t="str">
        <f t="shared" si="12"/>
        <v>FC</v>
      </c>
      <c r="D83" s="48"/>
      <c r="E83" s="6"/>
      <c r="F83" s="185">
        <f t="shared" si="13"/>
        <v>0</v>
      </c>
      <c r="G83" s="186">
        <f t="shared" si="14"/>
        <v>0.1</v>
      </c>
      <c r="H83" s="187">
        <f t="shared" si="15"/>
        <v>0</v>
      </c>
      <c r="I83" s="48"/>
      <c r="J83" s="6"/>
      <c r="K83" s="187">
        <f t="shared" si="16"/>
        <v>0</v>
      </c>
      <c r="L83" s="188">
        <f t="shared" si="17"/>
        <v>0</v>
      </c>
    </row>
    <row r="84" spans="1:12" customFormat="1" ht="12.5" x14ac:dyDescent="0.25">
      <c r="A84" s="158"/>
      <c r="B84" s="157" t="s">
        <v>185</v>
      </c>
      <c r="C84" s="150" t="str">
        <f t="shared" si="12"/>
        <v>FC</v>
      </c>
      <c r="D84" s="48"/>
      <c r="E84" s="6"/>
      <c r="F84" s="185">
        <f t="shared" si="13"/>
        <v>0</v>
      </c>
      <c r="G84" s="186">
        <f t="shared" si="14"/>
        <v>0.1</v>
      </c>
      <c r="H84" s="187">
        <f t="shared" si="15"/>
        <v>0</v>
      </c>
      <c r="I84" s="48"/>
      <c r="J84" s="6"/>
      <c r="K84" s="187">
        <f t="shared" si="16"/>
        <v>0</v>
      </c>
      <c r="L84" s="188">
        <f t="shared" si="17"/>
        <v>0</v>
      </c>
    </row>
    <row r="85" spans="1:12" customFormat="1" ht="12.5" x14ac:dyDescent="0.25">
      <c r="A85" s="158"/>
      <c r="B85" s="157" t="s">
        <v>186</v>
      </c>
      <c r="C85" s="150" t="str">
        <f t="shared" si="12"/>
        <v>FC</v>
      </c>
      <c r="D85" s="48"/>
      <c r="E85" s="6"/>
      <c r="F85" s="185">
        <f t="shared" si="13"/>
        <v>0</v>
      </c>
      <c r="G85" s="186">
        <f t="shared" si="14"/>
        <v>0.1</v>
      </c>
      <c r="H85" s="187">
        <f t="shared" si="15"/>
        <v>0</v>
      </c>
      <c r="I85" s="48"/>
      <c r="J85" s="6"/>
      <c r="K85" s="187">
        <f t="shared" si="16"/>
        <v>0</v>
      </c>
      <c r="L85" s="188">
        <f t="shared" si="17"/>
        <v>0</v>
      </c>
    </row>
    <row r="86" spans="1:12" customFormat="1" ht="12.5" x14ac:dyDescent="0.25">
      <c r="A86" s="158"/>
      <c r="B86" s="157" t="s">
        <v>187</v>
      </c>
      <c r="C86" s="150" t="str">
        <f t="shared" si="12"/>
        <v>FC</v>
      </c>
      <c r="D86" s="48"/>
      <c r="E86" s="6"/>
      <c r="F86" s="185">
        <f t="shared" si="13"/>
        <v>0</v>
      </c>
      <c r="G86" s="186">
        <f t="shared" si="14"/>
        <v>0.1</v>
      </c>
      <c r="H86" s="187">
        <f t="shared" si="15"/>
        <v>0</v>
      </c>
      <c r="I86" s="48"/>
      <c r="J86" s="6"/>
      <c r="K86" s="187">
        <f t="shared" si="16"/>
        <v>0</v>
      </c>
      <c r="L86" s="188">
        <f t="shared" si="17"/>
        <v>0</v>
      </c>
    </row>
    <row r="87" spans="1:12" customFormat="1" ht="12.5" x14ac:dyDescent="0.25">
      <c r="A87" s="158"/>
      <c r="B87" s="157" t="s">
        <v>188</v>
      </c>
      <c r="C87" s="150" t="str">
        <f t="shared" si="12"/>
        <v>FC</v>
      </c>
      <c r="D87" s="48"/>
      <c r="E87" s="6"/>
      <c r="F87" s="185">
        <f t="shared" si="13"/>
        <v>0</v>
      </c>
      <c r="G87" s="186">
        <f t="shared" si="14"/>
        <v>0.1</v>
      </c>
      <c r="H87" s="187">
        <f t="shared" si="15"/>
        <v>0</v>
      </c>
      <c r="I87" s="48"/>
      <c r="J87" s="6"/>
      <c r="K87" s="187">
        <f t="shared" si="16"/>
        <v>0</v>
      </c>
      <c r="L87" s="188">
        <f t="shared" si="17"/>
        <v>0</v>
      </c>
    </row>
    <row r="88" spans="1:12" customFormat="1" ht="12.5" x14ac:dyDescent="0.25">
      <c r="A88" s="158"/>
      <c r="B88" s="157" t="s">
        <v>189</v>
      </c>
      <c r="C88" s="150" t="str">
        <f t="shared" si="12"/>
        <v>FC</v>
      </c>
      <c r="D88" s="48"/>
      <c r="E88" s="6"/>
      <c r="F88" s="185">
        <f t="shared" si="13"/>
        <v>0</v>
      </c>
      <c r="G88" s="186">
        <f t="shared" si="14"/>
        <v>0.1</v>
      </c>
      <c r="H88" s="187">
        <f t="shared" si="15"/>
        <v>0</v>
      </c>
      <c r="I88" s="48"/>
      <c r="J88" s="6"/>
      <c r="K88" s="187">
        <f t="shared" si="16"/>
        <v>0</v>
      </c>
      <c r="L88" s="188">
        <f t="shared" si="17"/>
        <v>0</v>
      </c>
    </row>
    <row r="89" spans="1:12" customFormat="1" ht="12.5" x14ac:dyDescent="0.25">
      <c r="A89" s="158"/>
      <c r="B89" s="157" t="s">
        <v>190</v>
      </c>
      <c r="C89" s="150" t="str">
        <f t="shared" si="12"/>
        <v>FC</v>
      </c>
      <c r="D89" s="48"/>
      <c r="E89" s="6"/>
      <c r="F89" s="185">
        <f t="shared" si="13"/>
        <v>0</v>
      </c>
      <c r="G89" s="186">
        <f t="shared" si="14"/>
        <v>0.1</v>
      </c>
      <c r="H89" s="187">
        <f t="shared" si="15"/>
        <v>0</v>
      </c>
      <c r="I89" s="48"/>
      <c r="J89" s="6"/>
      <c r="K89" s="187">
        <f t="shared" si="16"/>
        <v>0</v>
      </c>
      <c r="L89" s="188">
        <f t="shared" si="17"/>
        <v>0</v>
      </c>
    </row>
    <row r="90" spans="1:12" customFormat="1" ht="12.5" x14ac:dyDescent="0.25">
      <c r="A90" s="158"/>
      <c r="B90" s="157" t="s">
        <v>191</v>
      </c>
      <c r="C90" s="150" t="str">
        <f t="shared" si="12"/>
        <v>FC</v>
      </c>
      <c r="D90" s="48"/>
      <c r="E90" s="6"/>
      <c r="F90" s="185">
        <f t="shared" si="13"/>
        <v>0</v>
      </c>
      <c r="G90" s="186">
        <f t="shared" si="14"/>
        <v>0.1</v>
      </c>
      <c r="H90" s="187">
        <f t="shared" si="15"/>
        <v>0</v>
      </c>
      <c r="I90" s="48"/>
      <c r="J90" s="6"/>
      <c r="K90" s="187">
        <f t="shared" si="16"/>
        <v>0</v>
      </c>
      <c r="L90" s="188">
        <f t="shared" si="17"/>
        <v>0</v>
      </c>
    </row>
    <row r="91" spans="1:12" customFormat="1" ht="12.5" x14ac:dyDescent="0.25">
      <c r="A91" s="158"/>
      <c r="B91" s="157" t="s">
        <v>192</v>
      </c>
      <c r="C91" s="150" t="str">
        <f t="shared" si="12"/>
        <v>FC</v>
      </c>
      <c r="D91" s="48"/>
      <c r="E91" s="6"/>
      <c r="F91" s="185">
        <f t="shared" si="13"/>
        <v>0</v>
      </c>
      <c r="G91" s="186">
        <f t="shared" si="14"/>
        <v>0.1</v>
      </c>
      <c r="H91" s="187">
        <f t="shared" si="15"/>
        <v>0</v>
      </c>
      <c r="I91" s="48"/>
      <c r="J91" s="6"/>
      <c r="K91" s="187">
        <f t="shared" si="16"/>
        <v>0</v>
      </c>
      <c r="L91" s="188">
        <f t="shared" si="17"/>
        <v>0</v>
      </c>
    </row>
    <row r="92" spans="1:12" customFormat="1" ht="12.5" x14ac:dyDescent="0.25">
      <c r="A92" s="158"/>
      <c r="B92" s="157" t="s">
        <v>191</v>
      </c>
      <c r="C92" s="150" t="str">
        <f t="shared" si="12"/>
        <v>FC</v>
      </c>
      <c r="D92" s="48"/>
      <c r="E92" s="6"/>
      <c r="F92" s="185">
        <f t="shared" si="13"/>
        <v>0</v>
      </c>
      <c r="G92" s="186">
        <f t="shared" si="14"/>
        <v>0.1</v>
      </c>
      <c r="H92" s="187">
        <f t="shared" si="15"/>
        <v>0</v>
      </c>
      <c r="I92" s="48"/>
      <c r="J92" s="6"/>
      <c r="K92" s="187">
        <f t="shared" si="16"/>
        <v>0</v>
      </c>
      <c r="L92" s="188">
        <f t="shared" si="17"/>
        <v>0</v>
      </c>
    </row>
    <row r="93" spans="1:12" customFormat="1" ht="12.5" x14ac:dyDescent="0.25">
      <c r="A93" s="158"/>
      <c r="B93" s="157" t="s">
        <v>193</v>
      </c>
      <c r="C93" s="150" t="str">
        <f t="shared" si="12"/>
        <v>FC</v>
      </c>
      <c r="D93" s="48"/>
      <c r="E93" s="6"/>
      <c r="F93" s="185">
        <f t="shared" si="13"/>
        <v>0</v>
      </c>
      <c r="G93" s="186">
        <f t="shared" si="14"/>
        <v>0.1</v>
      </c>
      <c r="H93" s="187">
        <f t="shared" si="15"/>
        <v>0</v>
      </c>
      <c r="I93" s="48"/>
      <c r="J93" s="6"/>
      <c r="K93" s="187">
        <f t="shared" si="16"/>
        <v>0</v>
      </c>
      <c r="L93" s="188">
        <f t="shared" si="17"/>
        <v>0</v>
      </c>
    </row>
    <row r="94" spans="1:12" customFormat="1" ht="12.5" x14ac:dyDescent="0.25">
      <c r="A94" s="158"/>
      <c r="B94" s="157" t="s">
        <v>191</v>
      </c>
      <c r="C94" s="150" t="str">
        <f t="shared" si="12"/>
        <v>FC</v>
      </c>
      <c r="D94" s="48"/>
      <c r="E94" s="6"/>
      <c r="F94" s="185">
        <f t="shared" si="13"/>
        <v>0</v>
      </c>
      <c r="G94" s="186">
        <f t="shared" si="14"/>
        <v>0.1</v>
      </c>
      <c r="H94" s="187">
        <f t="shared" si="15"/>
        <v>0</v>
      </c>
      <c r="I94" s="48"/>
      <c r="J94" s="6"/>
      <c r="K94" s="187">
        <f t="shared" si="16"/>
        <v>0</v>
      </c>
      <c r="L94" s="188">
        <f t="shared" si="17"/>
        <v>0</v>
      </c>
    </row>
    <row r="95" spans="1:12" customFormat="1" ht="12.5" x14ac:dyDescent="0.25">
      <c r="A95" s="158"/>
      <c r="B95" s="157" t="s">
        <v>194</v>
      </c>
      <c r="C95" s="150" t="str">
        <f t="shared" si="12"/>
        <v>FC</v>
      </c>
      <c r="D95" s="48"/>
      <c r="E95" s="6"/>
      <c r="F95" s="185">
        <f t="shared" si="13"/>
        <v>0</v>
      </c>
      <c r="G95" s="186">
        <f t="shared" si="14"/>
        <v>0.1</v>
      </c>
      <c r="H95" s="187">
        <f t="shared" si="15"/>
        <v>0</v>
      </c>
      <c r="I95" s="48"/>
      <c r="J95" s="6"/>
      <c r="K95" s="187">
        <f t="shared" si="16"/>
        <v>0</v>
      </c>
      <c r="L95" s="188">
        <f t="shared" si="17"/>
        <v>0</v>
      </c>
    </row>
    <row r="96" spans="1:12" customFormat="1" ht="12.5" x14ac:dyDescent="0.25">
      <c r="A96" s="158"/>
      <c r="B96" s="157" t="s">
        <v>195</v>
      </c>
      <c r="C96" s="150" t="str">
        <f t="shared" si="12"/>
        <v>FC</v>
      </c>
      <c r="D96" s="48"/>
      <c r="E96" s="6"/>
      <c r="F96" s="185">
        <f t="shared" si="13"/>
        <v>0</v>
      </c>
      <c r="G96" s="186">
        <f t="shared" si="14"/>
        <v>0.1</v>
      </c>
      <c r="H96" s="187">
        <f t="shared" si="15"/>
        <v>0</v>
      </c>
      <c r="I96" s="48"/>
      <c r="J96" s="6"/>
      <c r="K96" s="187">
        <f t="shared" si="16"/>
        <v>0</v>
      </c>
      <c r="L96" s="188">
        <f t="shared" si="17"/>
        <v>0</v>
      </c>
    </row>
    <row r="97" spans="1:12" customFormat="1" ht="12.5" x14ac:dyDescent="0.25">
      <c r="A97" s="158"/>
      <c r="B97" s="157" t="s">
        <v>196</v>
      </c>
      <c r="C97" s="150" t="str">
        <f t="shared" si="12"/>
        <v>FC</v>
      </c>
      <c r="D97" s="48"/>
      <c r="E97" s="6"/>
      <c r="F97" s="185">
        <f t="shared" si="13"/>
        <v>0</v>
      </c>
      <c r="G97" s="186">
        <f t="shared" si="14"/>
        <v>0.1</v>
      </c>
      <c r="H97" s="187">
        <f t="shared" si="15"/>
        <v>0</v>
      </c>
      <c r="I97" s="48"/>
      <c r="J97" s="6"/>
      <c r="K97" s="187">
        <f t="shared" si="16"/>
        <v>0</v>
      </c>
      <c r="L97" s="188">
        <f t="shared" si="17"/>
        <v>0</v>
      </c>
    </row>
    <row r="98" spans="1:12" customFormat="1" ht="12.5" x14ac:dyDescent="0.25">
      <c r="A98" s="158"/>
      <c r="B98" s="157" t="s">
        <v>197</v>
      </c>
      <c r="C98" s="150" t="str">
        <f t="shared" si="12"/>
        <v>FC</v>
      </c>
      <c r="D98" s="48"/>
      <c r="E98" s="6"/>
      <c r="F98" s="185">
        <f t="shared" si="13"/>
        <v>0</v>
      </c>
      <c r="G98" s="186">
        <f t="shared" si="14"/>
        <v>0.1</v>
      </c>
      <c r="H98" s="187">
        <f t="shared" si="15"/>
        <v>0</v>
      </c>
      <c r="I98" s="48"/>
      <c r="J98" s="6"/>
      <c r="K98" s="187">
        <f t="shared" si="16"/>
        <v>0</v>
      </c>
      <c r="L98" s="188">
        <f t="shared" si="17"/>
        <v>0</v>
      </c>
    </row>
    <row r="99" spans="1:12" customFormat="1" ht="12.5" x14ac:dyDescent="0.25">
      <c r="A99" s="158"/>
      <c r="B99" s="157" t="s">
        <v>134</v>
      </c>
      <c r="C99" s="150" t="str">
        <f t="shared" si="12"/>
        <v>FC</v>
      </c>
      <c r="D99" s="48"/>
      <c r="E99" s="6"/>
      <c r="F99" s="185">
        <f t="shared" si="13"/>
        <v>0</v>
      </c>
      <c r="G99" s="186">
        <f t="shared" si="14"/>
        <v>0.1</v>
      </c>
      <c r="H99" s="187">
        <f t="shared" si="15"/>
        <v>0</v>
      </c>
      <c r="I99" s="48"/>
      <c r="J99" s="6"/>
      <c r="K99" s="187">
        <f t="shared" si="16"/>
        <v>0</v>
      </c>
      <c r="L99" s="188">
        <f t="shared" si="17"/>
        <v>0</v>
      </c>
    </row>
    <row r="100" spans="1:12" customFormat="1" ht="12.5" x14ac:dyDescent="0.25">
      <c r="A100" s="158"/>
      <c r="B100" s="157" t="s">
        <v>198</v>
      </c>
      <c r="C100" s="150" t="str">
        <f t="shared" si="12"/>
        <v>FC</v>
      </c>
      <c r="D100" s="48"/>
      <c r="E100" s="6"/>
      <c r="F100" s="185">
        <f t="shared" si="13"/>
        <v>0</v>
      </c>
      <c r="G100" s="186">
        <f t="shared" si="14"/>
        <v>0.1</v>
      </c>
      <c r="H100" s="187">
        <f t="shared" si="15"/>
        <v>0</v>
      </c>
      <c r="I100" s="48"/>
      <c r="J100" s="6"/>
      <c r="K100" s="187">
        <f t="shared" si="16"/>
        <v>0</v>
      </c>
      <c r="L100" s="188">
        <f t="shared" si="17"/>
        <v>0</v>
      </c>
    </row>
    <row r="101" spans="1:12" customFormat="1" ht="12.5" x14ac:dyDescent="0.25">
      <c r="A101" s="158"/>
      <c r="B101" s="157" t="s">
        <v>199</v>
      </c>
      <c r="C101" s="150" t="str">
        <f t="shared" si="12"/>
        <v>FC</v>
      </c>
      <c r="D101" s="48"/>
      <c r="E101" s="6"/>
      <c r="F101" s="185">
        <f t="shared" si="13"/>
        <v>0</v>
      </c>
      <c r="G101" s="186">
        <f t="shared" si="14"/>
        <v>0.1</v>
      </c>
      <c r="H101" s="187">
        <f t="shared" si="15"/>
        <v>0</v>
      </c>
      <c r="I101" s="48"/>
      <c r="J101" s="6"/>
      <c r="K101" s="187">
        <f t="shared" si="16"/>
        <v>0</v>
      </c>
      <c r="L101" s="188">
        <f t="shared" si="17"/>
        <v>0</v>
      </c>
    </row>
    <row r="102" spans="1:12" customFormat="1" ht="12.5" x14ac:dyDescent="0.25">
      <c r="A102" s="158"/>
      <c r="B102" s="157" t="s">
        <v>137</v>
      </c>
      <c r="C102" s="150" t="str">
        <f t="shared" si="12"/>
        <v>FC</v>
      </c>
      <c r="D102" s="48"/>
      <c r="E102" s="6"/>
      <c r="F102" s="185">
        <f t="shared" si="13"/>
        <v>0</v>
      </c>
      <c r="G102" s="186">
        <f t="shared" si="14"/>
        <v>0.1</v>
      </c>
      <c r="H102" s="187">
        <f t="shared" si="15"/>
        <v>0</v>
      </c>
      <c r="I102" s="48"/>
      <c r="J102" s="6"/>
      <c r="K102" s="187">
        <f t="shared" si="16"/>
        <v>0</v>
      </c>
      <c r="L102" s="188">
        <f t="shared" si="17"/>
        <v>0</v>
      </c>
    </row>
    <row r="103" spans="1:12" customFormat="1" ht="12.5" x14ac:dyDescent="0.25">
      <c r="A103" s="158"/>
      <c r="B103" s="157" t="s">
        <v>200</v>
      </c>
      <c r="C103" s="150" t="str">
        <f t="shared" si="12"/>
        <v>FC</v>
      </c>
      <c r="D103" s="48"/>
      <c r="E103" s="6"/>
      <c r="F103" s="185">
        <f t="shared" si="13"/>
        <v>0</v>
      </c>
      <c r="G103" s="186">
        <f t="shared" si="14"/>
        <v>0.1</v>
      </c>
      <c r="H103" s="187">
        <f t="shared" si="15"/>
        <v>0</v>
      </c>
      <c r="I103" s="48"/>
      <c r="J103" s="6"/>
      <c r="K103" s="187">
        <f t="shared" si="16"/>
        <v>0</v>
      </c>
      <c r="L103" s="188">
        <f t="shared" si="17"/>
        <v>0</v>
      </c>
    </row>
    <row r="104" spans="1:12" customFormat="1" ht="12.5" x14ac:dyDescent="0.25">
      <c r="A104" s="158"/>
      <c r="B104" s="157" t="s">
        <v>201</v>
      </c>
      <c r="C104" s="150" t="str">
        <f t="shared" si="12"/>
        <v>FC</v>
      </c>
      <c r="D104" s="48"/>
      <c r="E104" s="6"/>
      <c r="F104" s="185">
        <f t="shared" si="13"/>
        <v>0</v>
      </c>
      <c r="G104" s="186">
        <f t="shared" si="14"/>
        <v>0.1</v>
      </c>
      <c r="H104" s="187">
        <f t="shared" si="15"/>
        <v>0</v>
      </c>
      <c r="I104" s="48"/>
      <c r="J104" s="6"/>
      <c r="K104" s="187">
        <f t="shared" si="16"/>
        <v>0</v>
      </c>
      <c r="L104" s="188">
        <f t="shared" si="17"/>
        <v>0</v>
      </c>
    </row>
    <row r="105" spans="1:12" customFormat="1" ht="12.5" x14ac:dyDescent="0.25">
      <c r="A105" s="158"/>
      <c r="B105" s="157" t="s">
        <v>202</v>
      </c>
      <c r="C105" s="150" t="str">
        <f t="shared" si="12"/>
        <v>FC</v>
      </c>
      <c r="D105" s="48"/>
      <c r="E105" s="6"/>
      <c r="F105" s="185">
        <f t="shared" si="13"/>
        <v>0</v>
      </c>
      <c r="G105" s="186">
        <f t="shared" si="14"/>
        <v>0.1</v>
      </c>
      <c r="H105" s="187">
        <f t="shared" si="15"/>
        <v>0</v>
      </c>
      <c r="I105" s="48"/>
      <c r="J105" s="6"/>
      <c r="K105" s="187">
        <f t="shared" si="16"/>
        <v>0</v>
      </c>
      <c r="L105" s="188">
        <f t="shared" si="17"/>
        <v>0</v>
      </c>
    </row>
    <row r="106" spans="1:12" customFormat="1" ht="12.5" x14ac:dyDescent="0.25">
      <c r="A106" s="158"/>
      <c r="B106" s="157" t="s">
        <v>203</v>
      </c>
      <c r="C106" s="150" t="str">
        <f t="shared" si="12"/>
        <v>FC</v>
      </c>
      <c r="D106" s="48"/>
      <c r="E106" s="6"/>
      <c r="F106" s="185">
        <f t="shared" si="13"/>
        <v>0</v>
      </c>
      <c r="G106" s="186">
        <f t="shared" si="14"/>
        <v>0.1</v>
      </c>
      <c r="H106" s="187">
        <f t="shared" si="15"/>
        <v>0</v>
      </c>
      <c r="I106" s="48"/>
      <c r="J106" s="6"/>
      <c r="K106" s="187">
        <f t="shared" si="16"/>
        <v>0</v>
      </c>
      <c r="L106" s="188">
        <f t="shared" si="17"/>
        <v>0</v>
      </c>
    </row>
    <row r="107" spans="1:12" customFormat="1" ht="12.5" x14ac:dyDescent="0.25">
      <c r="A107" s="158"/>
      <c r="B107" s="157" t="s">
        <v>196</v>
      </c>
      <c r="C107" s="150" t="str">
        <f t="shared" si="12"/>
        <v>FC</v>
      </c>
      <c r="D107" s="48"/>
      <c r="E107" s="6"/>
      <c r="F107" s="185">
        <f t="shared" si="13"/>
        <v>0</v>
      </c>
      <c r="G107" s="186">
        <f t="shared" si="14"/>
        <v>0.1</v>
      </c>
      <c r="H107" s="187">
        <f t="shared" si="15"/>
        <v>0</v>
      </c>
      <c r="I107" s="48"/>
      <c r="J107" s="6"/>
      <c r="K107" s="187">
        <f t="shared" si="16"/>
        <v>0</v>
      </c>
      <c r="L107" s="188">
        <f t="shared" si="17"/>
        <v>0</v>
      </c>
    </row>
    <row r="108" spans="1:12" customFormat="1" ht="12.5" x14ac:dyDescent="0.25">
      <c r="A108" s="158"/>
      <c r="B108" s="157" t="s">
        <v>204</v>
      </c>
      <c r="C108" s="150" t="str">
        <f t="shared" si="12"/>
        <v>FC</v>
      </c>
      <c r="D108" s="48"/>
      <c r="E108" s="6"/>
      <c r="F108" s="185">
        <f t="shared" si="13"/>
        <v>0</v>
      </c>
      <c r="G108" s="186">
        <f t="shared" si="14"/>
        <v>0.1</v>
      </c>
      <c r="H108" s="187">
        <f t="shared" si="15"/>
        <v>0</v>
      </c>
      <c r="I108" s="48"/>
      <c r="J108" s="6"/>
      <c r="K108" s="187">
        <f t="shared" si="16"/>
        <v>0</v>
      </c>
      <c r="L108" s="188">
        <f t="shared" si="17"/>
        <v>0</v>
      </c>
    </row>
    <row r="109" spans="1:12" customFormat="1" ht="12.5" x14ac:dyDescent="0.25">
      <c r="A109" s="158"/>
      <c r="B109" s="157" t="s">
        <v>205</v>
      </c>
      <c r="C109" s="150" t="str">
        <f t="shared" ref="C109:C140" si="18">$B$7</f>
        <v>FC</v>
      </c>
      <c r="D109" s="48"/>
      <c r="E109" s="6"/>
      <c r="F109" s="185">
        <f t="shared" ref="F109:F140" si="19">D109*E109</f>
        <v>0</v>
      </c>
      <c r="G109" s="186">
        <f t="shared" ref="G109:G140" si="20">$B$8</f>
        <v>0.1</v>
      </c>
      <c r="H109" s="187">
        <f t="shared" ref="H109:H140" si="21">IF(G109&lt;&gt;0,F109/G109,0)</f>
        <v>0</v>
      </c>
      <c r="I109" s="48"/>
      <c r="J109" s="6"/>
      <c r="K109" s="187">
        <f t="shared" ref="K109:K140" si="22">I109*J109</f>
        <v>0</v>
      </c>
      <c r="L109" s="188">
        <f t="shared" ref="L109:L140" si="23">IF(OR(J109&gt;0,H109&gt;0),H109+K109,0)</f>
        <v>0</v>
      </c>
    </row>
    <row r="110" spans="1:12" customFormat="1" ht="12.5" x14ac:dyDescent="0.25">
      <c r="A110" s="158"/>
      <c r="B110" s="157" t="s">
        <v>206</v>
      </c>
      <c r="C110" s="150" t="str">
        <f t="shared" si="18"/>
        <v>FC</v>
      </c>
      <c r="D110" s="48"/>
      <c r="E110" s="6"/>
      <c r="F110" s="185">
        <f t="shared" si="19"/>
        <v>0</v>
      </c>
      <c r="G110" s="186">
        <f t="shared" si="20"/>
        <v>0.1</v>
      </c>
      <c r="H110" s="187">
        <f t="shared" si="21"/>
        <v>0</v>
      </c>
      <c r="I110" s="48"/>
      <c r="J110" s="6"/>
      <c r="K110" s="187">
        <f t="shared" si="22"/>
        <v>0</v>
      </c>
      <c r="L110" s="188">
        <f t="shared" si="23"/>
        <v>0</v>
      </c>
    </row>
    <row r="111" spans="1:12" customFormat="1" ht="12.5" x14ac:dyDescent="0.25">
      <c r="A111" s="158"/>
      <c r="B111" s="157" t="s">
        <v>207</v>
      </c>
      <c r="C111" s="150" t="str">
        <f t="shared" si="18"/>
        <v>FC</v>
      </c>
      <c r="D111" s="48"/>
      <c r="E111" s="6"/>
      <c r="F111" s="185">
        <f t="shared" si="19"/>
        <v>0</v>
      </c>
      <c r="G111" s="186">
        <f t="shared" si="20"/>
        <v>0.1</v>
      </c>
      <c r="H111" s="187">
        <f t="shared" si="21"/>
        <v>0</v>
      </c>
      <c r="I111" s="48"/>
      <c r="J111" s="6"/>
      <c r="K111" s="187">
        <f t="shared" si="22"/>
        <v>0</v>
      </c>
      <c r="L111" s="188">
        <f t="shared" si="23"/>
        <v>0</v>
      </c>
    </row>
    <row r="112" spans="1:12" customFormat="1" ht="12.5" x14ac:dyDescent="0.25">
      <c r="A112" s="158"/>
      <c r="B112" s="157" t="s">
        <v>208</v>
      </c>
      <c r="C112" s="150" t="str">
        <f t="shared" si="18"/>
        <v>FC</v>
      </c>
      <c r="D112" s="48"/>
      <c r="E112" s="6"/>
      <c r="F112" s="185">
        <f t="shared" si="19"/>
        <v>0</v>
      </c>
      <c r="G112" s="186">
        <f t="shared" si="20"/>
        <v>0.1</v>
      </c>
      <c r="H112" s="187">
        <f t="shared" si="21"/>
        <v>0</v>
      </c>
      <c r="I112" s="48"/>
      <c r="J112" s="6"/>
      <c r="K112" s="187">
        <f t="shared" si="22"/>
        <v>0</v>
      </c>
      <c r="L112" s="188">
        <f t="shared" si="23"/>
        <v>0</v>
      </c>
    </row>
    <row r="113" spans="1:12" customFormat="1" ht="12.5" x14ac:dyDescent="0.25">
      <c r="A113" s="158"/>
      <c r="B113" s="157" t="s">
        <v>209</v>
      </c>
      <c r="C113" s="150" t="str">
        <f t="shared" si="18"/>
        <v>FC</v>
      </c>
      <c r="D113" s="48"/>
      <c r="E113" s="6"/>
      <c r="F113" s="185">
        <f t="shared" si="19"/>
        <v>0</v>
      </c>
      <c r="G113" s="186">
        <f t="shared" si="20"/>
        <v>0.1</v>
      </c>
      <c r="H113" s="187">
        <f t="shared" si="21"/>
        <v>0</v>
      </c>
      <c r="I113" s="48"/>
      <c r="J113" s="6"/>
      <c r="K113" s="187">
        <f t="shared" si="22"/>
        <v>0</v>
      </c>
      <c r="L113" s="188">
        <f t="shared" si="23"/>
        <v>0</v>
      </c>
    </row>
    <row r="114" spans="1:12" customFormat="1" ht="12.5" x14ac:dyDescent="0.25">
      <c r="A114" s="158"/>
      <c r="B114" s="157" t="s">
        <v>210</v>
      </c>
      <c r="C114" s="150" t="str">
        <f t="shared" si="18"/>
        <v>FC</v>
      </c>
      <c r="D114" s="48"/>
      <c r="E114" s="6"/>
      <c r="F114" s="185">
        <f t="shared" si="19"/>
        <v>0</v>
      </c>
      <c r="G114" s="186">
        <f t="shared" si="20"/>
        <v>0.1</v>
      </c>
      <c r="H114" s="187">
        <f t="shared" si="21"/>
        <v>0</v>
      </c>
      <c r="I114" s="48"/>
      <c r="J114" s="6"/>
      <c r="K114" s="187">
        <f t="shared" si="22"/>
        <v>0</v>
      </c>
      <c r="L114" s="188">
        <f t="shared" si="23"/>
        <v>0</v>
      </c>
    </row>
    <row r="115" spans="1:12" customFormat="1" ht="12.5" x14ac:dyDescent="0.25">
      <c r="A115" s="158"/>
      <c r="B115" s="157" t="s">
        <v>211</v>
      </c>
      <c r="C115" s="150" t="str">
        <f t="shared" si="18"/>
        <v>FC</v>
      </c>
      <c r="D115" s="48"/>
      <c r="E115" s="6"/>
      <c r="F115" s="185">
        <f t="shared" si="19"/>
        <v>0</v>
      </c>
      <c r="G115" s="186">
        <f t="shared" si="20"/>
        <v>0.1</v>
      </c>
      <c r="H115" s="187">
        <f t="shared" si="21"/>
        <v>0</v>
      </c>
      <c r="I115" s="48"/>
      <c r="J115" s="6"/>
      <c r="K115" s="187">
        <f t="shared" si="22"/>
        <v>0</v>
      </c>
      <c r="L115" s="188">
        <f t="shared" si="23"/>
        <v>0</v>
      </c>
    </row>
    <row r="116" spans="1:12" customFormat="1" ht="12.5" x14ac:dyDescent="0.25">
      <c r="A116" s="158"/>
      <c r="B116" s="157" t="s">
        <v>212</v>
      </c>
      <c r="C116" s="150" t="str">
        <f t="shared" si="18"/>
        <v>FC</v>
      </c>
      <c r="D116" s="48"/>
      <c r="E116" s="6"/>
      <c r="F116" s="185">
        <f t="shared" si="19"/>
        <v>0</v>
      </c>
      <c r="G116" s="186">
        <f t="shared" si="20"/>
        <v>0.1</v>
      </c>
      <c r="H116" s="187">
        <f t="shared" si="21"/>
        <v>0</v>
      </c>
      <c r="I116" s="48"/>
      <c r="J116" s="6"/>
      <c r="K116" s="187">
        <f t="shared" si="22"/>
        <v>0</v>
      </c>
      <c r="L116" s="188">
        <f t="shared" si="23"/>
        <v>0</v>
      </c>
    </row>
    <row r="117" spans="1:12" customFormat="1" ht="12.5" x14ac:dyDescent="0.25">
      <c r="A117" s="158"/>
      <c r="B117" s="157" t="s">
        <v>213</v>
      </c>
      <c r="C117" s="150" t="str">
        <f t="shared" si="18"/>
        <v>FC</v>
      </c>
      <c r="D117" s="48"/>
      <c r="E117" s="6"/>
      <c r="F117" s="185">
        <f t="shared" si="19"/>
        <v>0</v>
      </c>
      <c r="G117" s="186">
        <f t="shared" si="20"/>
        <v>0.1</v>
      </c>
      <c r="H117" s="187">
        <f t="shared" si="21"/>
        <v>0</v>
      </c>
      <c r="I117" s="48"/>
      <c r="J117" s="6"/>
      <c r="K117" s="187">
        <f t="shared" si="22"/>
        <v>0</v>
      </c>
      <c r="L117" s="188">
        <f t="shared" si="23"/>
        <v>0</v>
      </c>
    </row>
    <row r="118" spans="1:12" customFormat="1" ht="12.5" x14ac:dyDescent="0.25">
      <c r="A118" s="158"/>
      <c r="B118" s="157" t="s">
        <v>214</v>
      </c>
      <c r="C118" s="150" t="str">
        <f t="shared" si="18"/>
        <v>FC</v>
      </c>
      <c r="D118" s="48"/>
      <c r="E118" s="6"/>
      <c r="F118" s="185">
        <f t="shared" si="19"/>
        <v>0</v>
      </c>
      <c r="G118" s="186">
        <f t="shared" si="20"/>
        <v>0.1</v>
      </c>
      <c r="H118" s="187">
        <f t="shared" si="21"/>
        <v>0</v>
      </c>
      <c r="I118" s="48"/>
      <c r="J118" s="6"/>
      <c r="K118" s="187">
        <f t="shared" si="22"/>
        <v>0</v>
      </c>
      <c r="L118" s="188">
        <f t="shared" si="23"/>
        <v>0</v>
      </c>
    </row>
    <row r="119" spans="1:12" customFormat="1" ht="12.5" x14ac:dyDescent="0.25">
      <c r="A119" s="158"/>
      <c r="B119" s="157" t="s">
        <v>215</v>
      </c>
      <c r="C119" s="150" t="str">
        <f t="shared" si="18"/>
        <v>FC</v>
      </c>
      <c r="D119" s="48"/>
      <c r="E119" s="6"/>
      <c r="F119" s="185">
        <f t="shared" si="19"/>
        <v>0</v>
      </c>
      <c r="G119" s="186">
        <f t="shared" si="20"/>
        <v>0.1</v>
      </c>
      <c r="H119" s="187">
        <f t="shared" si="21"/>
        <v>0</v>
      </c>
      <c r="I119" s="48"/>
      <c r="J119" s="6"/>
      <c r="K119" s="187">
        <f t="shared" si="22"/>
        <v>0</v>
      </c>
      <c r="L119" s="188">
        <f t="shared" si="23"/>
        <v>0</v>
      </c>
    </row>
    <row r="120" spans="1:12" customFormat="1" ht="12.5" x14ac:dyDescent="0.25">
      <c r="A120" s="158"/>
      <c r="B120" s="157" t="s">
        <v>216</v>
      </c>
      <c r="C120" s="150" t="str">
        <f t="shared" si="18"/>
        <v>FC</v>
      </c>
      <c r="D120" s="48"/>
      <c r="E120" s="6"/>
      <c r="F120" s="185">
        <f t="shared" si="19"/>
        <v>0</v>
      </c>
      <c r="G120" s="186">
        <f t="shared" si="20"/>
        <v>0.1</v>
      </c>
      <c r="H120" s="187">
        <f t="shared" si="21"/>
        <v>0</v>
      </c>
      <c r="I120" s="48"/>
      <c r="J120" s="6"/>
      <c r="K120" s="187">
        <f t="shared" si="22"/>
        <v>0</v>
      </c>
      <c r="L120" s="188">
        <f t="shared" si="23"/>
        <v>0</v>
      </c>
    </row>
    <row r="121" spans="1:12" customFormat="1" ht="12.5" x14ac:dyDescent="0.25">
      <c r="A121" s="158"/>
      <c r="B121" s="157" t="s">
        <v>212</v>
      </c>
      <c r="C121" s="150" t="str">
        <f t="shared" si="18"/>
        <v>FC</v>
      </c>
      <c r="D121" s="48"/>
      <c r="E121" s="6"/>
      <c r="F121" s="185">
        <f t="shared" si="19"/>
        <v>0</v>
      </c>
      <c r="G121" s="186">
        <f t="shared" si="20"/>
        <v>0.1</v>
      </c>
      <c r="H121" s="187">
        <f t="shared" si="21"/>
        <v>0</v>
      </c>
      <c r="I121" s="48"/>
      <c r="J121" s="6"/>
      <c r="K121" s="187">
        <f t="shared" si="22"/>
        <v>0</v>
      </c>
      <c r="L121" s="188">
        <f t="shared" si="23"/>
        <v>0</v>
      </c>
    </row>
    <row r="122" spans="1:12" customFormat="1" ht="12.5" x14ac:dyDescent="0.25">
      <c r="A122" s="158"/>
      <c r="B122" s="157" t="s">
        <v>217</v>
      </c>
      <c r="C122" s="150" t="str">
        <f t="shared" si="18"/>
        <v>FC</v>
      </c>
      <c r="D122" s="48"/>
      <c r="E122" s="6"/>
      <c r="F122" s="185">
        <f t="shared" si="19"/>
        <v>0</v>
      </c>
      <c r="G122" s="186">
        <f t="shared" si="20"/>
        <v>0.1</v>
      </c>
      <c r="H122" s="187">
        <f t="shared" si="21"/>
        <v>0</v>
      </c>
      <c r="I122" s="48"/>
      <c r="J122" s="6"/>
      <c r="K122" s="187">
        <f t="shared" si="22"/>
        <v>0</v>
      </c>
      <c r="L122" s="188">
        <f t="shared" si="23"/>
        <v>0</v>
      </c>
    </row>
    <row r="123" spans="1:12" customFormat="1" ht="12.5" x14ac:dyDescent="0.25">
      <c r="A123" s="158"/>
      <c r="B123" s="157" t="s">
        <v>218</v>
      </c>
      <c r="C123" s="150" t="str">
        <f t="shared" si="18"/>
        <v>FC</v>
      </c>
      <c r="D123" s="48"/>
      <c r="E123" s="6"/>
      <c r="F123" s="185">
        <f t="shared" si="19"/>
        <v>0</v>
      </c>
      <c r="G123" s="186">
        <f t="shared" si="20"/>
        <v>0.1</v>
      </c>
      <c r="H123" s="187">
        <f t="shared" si="21"/>
        <v>0</v>
      </c>
      <c r="I123" s="48"/>
      <c r="J123" s="6"/>
      <c r="K123" s="187">
        <f t="shared" si="22"/>
        <v>0</v>
      </c>
      <c r="L123" s="188">
        <f t="shared" si="23"/>
        <v>0</v>
      </c>
    </row>
    <row r="124" spans="1:12" customFormat="1" ht="12.5" x14ac:dyDescent="0.25">
      <c r="A124" s="158"/>
      <c r="B124" s="157" t="s">
        <v>219</v>
      </c>
      <c r="C124" s="150" t="str">
        <f t="shared" si="18"/>
        <v>FC</v>
      </c>
      <c r="D124" s="48"/>
      <c r="E124" s="6"/>
      <c r="F124" s="185">
        <f t="shared" si="19"/>
        <v>0</v>
      </c>
      <c r="G124" s="186">
        <f t="shared" si="20"/>
        <v>0.1</v>
      </c>
      <c r="H124" s="187">
        <f t="shared" si="21"/>
        <v>0</v>
      </c>
      <c r="I124" s="48"/>
      <c r="J124" s="6"/>
      <c r="K124" s="187">
        <f t="shared" si="22"/>
        <v>0</v>
      </c>
      <c r="L124" s="188">
        <f t="shared" si="23"/>
        <v>0</v>
      </c>
    </row>
    <row r="125" spans="1:12" customFormat="1" ht="12.5" x14ac:dyDescent="0.25">
      <c r="A125" s="158"/>
      <c r="B125" s="157" t="s">
        <v>220</v>
      </c>
      <c r="C125" s="150" t="str">
        <f t="shared" si="18"/>
        <v>FC</v>
      </c>
      <c r="D125" s="48"/>
      <c r="E125" s="6"/>
      <c r="F125" s="185">
        <f t="shared" si="19"/>
        <v>0</v>
      </c>
      <c r="G125" s="186">
        <f t="shared" si="20"/>
        <v>0.1</v>
      </c>
      <c r="H125" s="187">
        <f t="shared" si="21"/>
        <v>0</v>
      </c>
      <c r="I125" s="48"/>
      <c r="J125" s="6"/>
      <c r="K125" s="187">
        <f t="shared" si="22"/>
        <v>0</v>
      </c>
      <c r="L125" s="188">
        <f t="shared" si="23"/>
        <v>0</v>
      </c>
    </row>
    <row r="126" spans="1:12" customFormat="1" ht="12.5" x14ac:dyDescent="0.25">
      <c r="A126" s="158"/>
      <c r="B126" s="157" t="s">
        <v>137</v>
      </c>
      <c r="C126" s="150" t="str">
        <f t="shared" si="18"/>
        <v>FC</v>
      </c>
      <c r="D126" s="48"/>
      <c r="E126" s="6"/>
      <c r="F126" s="185">
        <f t="shared" si="19"/>
        <v>0</v>
      </c>
      <c r="G126" s="186">
        <f t="shared" si="20"/>
        <v>0.1</v>
      </c>
      <c r="H126" s="187">
        <f t="shared" si="21"/>
        <v>0</v>
      </c>
      <c r="I126" s="48"/>
      <c r="J126" s="6"/>
      <c r="K126" s="187">
        <f t="shared" si="22"/>
        <v>0</v>
      </c>
      <c r="L126" s="188">
        <f t="shared" si="23"/>
        <v>0</v>
      </c>
    </row>
    <row r="127" spans="1:12" customFormat="1" ht="12.5" x14ac:dyDescent="0.25">
      <c r="A127" s="158"/>
      <c r="B127" s="157" t="s">
        <v>221</v>
      </c>
      <c r="C127" s="150" t="str">
        <f t="shared" si="18"/>
        <v>FC</v>
      </c>
      <c r="D127" s="48"/>
      <c r="E127" s="6"/>
      <c r="F127" s="185">
        <f t="shared" si="19"/>
        <v>0</v>
      </c>
      <c r="G127" s="186">
        <f t="shared" si="20"/>
        <v>0.1</v>
      </c>
      <c r="H127" s="187">
        <f t="shared" si="21"/>
        <v>0</v>
      </c>
      <c r="I127" s="48"/>
      <c r="J127" s="6"/>
      <c r="K127" s="187">
        <f t="shared" si="22"/>
        <v>0</v>
      </c>
      <c r="L127" s="188">
        <f t="shared" si="23"/>
        <v>0</v>
      </c>
    </row>
    <row r="128" spans="1:12" customFormat="1" ht="12.5" x14ac:dyDescent="0.25">
      <c r="A128" s="158"/>
      <c r="B128" s="157" t="s">
        <v>222</v>
      </c>
      <c r="C128" s="150" t="str">
        <f t="shared" si="18"/>
        <v>FC</v>
      </c>
      <c r="D128" s="48"/>
      <c r="E128" s="6"/>
      <c r="F128" s="185">
        <f t="shared" si="19"/>
        <v>0</v>
      </c>
      <c r="G128" s="186">
        <f t="shared" si="20"/>
        <v>0.1</v>
      </c>
      <c r="H128" s="187">
        <f t="shared" si="21"/>
        <v>0</v>
      </c>
      <c r="I128" s="48"/>
      <c r="J128" s="6"/>
      <c r="K128" s="187">
        <f t="shared" si="22"/>
        <v>0</v>
      </c>
      <c r="L128" s="188">
        <f t="shared" si="23"/>
        <v>0</v>
      </c>
    </row>
    <row r="129" spans="1:12" customFormat="1" ht="12.5" x14ac:dyDescent="0.25">
      <c r="A129" s="158"/>
      <c r="B129" s="157" t="s">
        <v>223</v>
      </c>
      <c r="C129" s="150" t="str">
        <f t="shared" si="18"/>
        <v>FC</v>
      </c>
      <c r="D129" s="48"/>
      <c r="E129" s="6"/>
      <c r="F129" s="185">
        <f t="shared" si="19"/>
        <v>0</v>
      </c>
      <c r="G129" s="186">
        <f t="shared" si="20"/>
        <v>0.1</v>
      </c>
      <c r="H129" s="187">
        <f t="shared" si="21"/>
        <v>0</v>
      </c>
      <c r="I129" s="48"/>
      <c r="J129" s="6"/>
      <c r="K129" s="187">
        <f t="shared" si="22"/>
        <v>0</v>
      </c>
      <c r="L129" s="188">
        <f t="shared" si="23"/>
        <v>0</v>
      </c>
    </row>
    <row r="130" spans="1:12" customFormat="1" ht="12.5" x14ac:dyDescent="0.25">
      <c r="A130" s="158"/>
      <c r="B130" s="157" t="s">
        <v>224</v>
      </c>
      <c r="C130" s="150" t="str">
        <f t="shared" si="18"/>
        <v>FC</v>
      </c>
      <c r="D130" s="48"/>
      <c r="E130" s="6"/>
      <c r="F130" s="185">
        <f t="shared" si="19"/>
        <v>0</v>
      </c>
      <c r="G130" s="186">
        <f t="shared" si="20"/>
        <v>0.1</v>
      </c>
      <c r="H130" s="187">
        <f t="shared" si="21"/>
        <v>0</v>
      </c>
      <c r="I130" s="48"/>
      <c r="J130" s="6"/>
      <c r="K130" s="187">
        <f t="shared" si="22"/>
        <v>0</v>
      </c>
      <c r="L130" s="188">
        <f t="shared" si="23"/>
        <v>0</v>
      </c>
    </row>
    <row r="131" spans="1:12" customFormat="1" ht="12.5" x14ac:dyDescent="0.25">
      <c r="A131" s="158"/>
      <c r="B131" s="157" t="s">
        <v>225</v>
      </c>
      <c r="C131" s="150" t="str">
        <f t="shared" si="18"/>
        <v>FC</v>
      </c>
      <c r="D131" s="48"/>
      <c r="E131" s="6"/>
      <c r="F131" s="185">
        <f t="shared" si="19"/>
        <v>0</v>
      </c>
      <c r="G131" s="186">
        <f t="shared" si="20"/>
        <v>0.1</v>
      </c>
      <c r="H131" s="187">
        <f t="shared" si="21"/>
        <v>0</v>
      </c>
      <c r="I131" s="48"/>
      <c r="J131" s="6"/>
      <c r="K131" s="187">
        <f t="shared" si="22"/>
        <v>0</v>
      </c>
      <c r="L131" s="188">
        <f t="shared" si="23"/>
        <v>0</v>
      </c>
    </row>
    <row r="132" spans="1:12" customFormat="1" ht="12.5" x14ac:dyDescent="0.25">
      <c r="A132" s="158"/>
      <c r="B132" s="157" t="s">
        <v>226</v>
      </c>
      <c r="C132" s="150" t="str">
        <f t="shared" si="18"/>
        <v>FC</v>
      </c>
      <c r="D132" s="48"/>
      <c r="E132" s="6"/>
      <c r="F132" s="185">
        <f t="shared" si="19"/>
        <v>0</v>
      </c>
      <c r="G132" s="186">
        <f t="shared" si="20"/>
        <v>0.1</v>
      </c>
      <c r="H132" s="187">
        <f t="shared" si="21"/>
        <v>0</v>
      </c>
      <c r="I132" s="48"/>
      <c r="J132" s="6"/>
      <c r="K132" s="187">
        <f t="shared" si="22"/>
        <v>0</v>
      </c>
      <c r="L132" s="188">
        <f t="shared" si="23"/>
        <v>0</v>
      </c>
    </row>
    <row r="133" spans="1:12" customFormat="1" ht="12.5" x14ac:dyDescent="0.25">
      <c r="A133" s="158"/>
      <c r="B133" s="157" t="s">
        <v>227</v>
      </c>
      <c r="C133" s="150" t="str">
        <f t="shared" si="18"/>
        <v>FC</v>
      </c>
      <c r="D133" s="48"/>
      <c r="E133" s="6"/>
      <c r="F133" s="185">
        <f t="shared" si="19"/>
        <v>0</v>
      </c>
      <c r="G133" s="186">
        <f t="shared" si="20"/>
        <v>0.1</v>
      </c>
      <c r="H133" s="187">
        <f t="shared" si="21"/>
        <v>0</v>
      </c>
      <c r="I133" s="48"/>
      <c r="J133" s="6"/>
      <c r="K133" s="187">
        <f t="shared" si="22"/>
        <v>0</v>
      </c>
      <c r="L133" s="188">
        <f t="shared" si="23"/>
        <v>0</v>
      </c>
    </row>
    <row r="134" spans="1:12" customFormat="1" ht="12.5" x14ac:dyDescent="0.25">
      <c r="A134" s="158"/>
      <c r="B134" s="157" t="s">
        <v>228</v>
      </c>
      <c r="C134" s="150" t="str">
        <f t="shared" si="18"/>
        <v>FC</v>
      </c>
      <c r="D134" s="48"/>
      <c r="E134" s="6"/>
      <c r="F134" s="185">
        <f t="shared" si="19"/>
        <v>0</v>
      </c>
      <c r="G134" s="186">
        <f t="shared" si="20"/>
        <v>0.1</v>
      </c>
      <c r="H134" s="187">
        <f t="shared" si="21"/>
        <v>0</v>
      </c>
      <c r="I134" s="48"/>
      <c r="J134" s="6"/>
      <c r="K134" s="187">
        <f t="shared" si="22"/>
        <v>0</v>
      </c>
      <c r="L134" s="188">
        <f t="shared" si="23"/>
        <v>0</v>
      </c>
    </row>
    <row r="135" spans="1:12" customFormat="1" ht="12.5" x14ac:dyDescent="0.25">
      <c r="A135" s="158"/>
      <c r="B135" s="157" t="s">
        <v>229</v>
      </c>
      <c r="C135" s="150" t="str">
        <f t="shared" si="18"/>
        <v>FC</v>
      </c>
      <c r="D135" s="48"/>
      <c r="E135" s="6"/>
      <c r="F135" s="185">
        <f t="shared" si="19"/>
        <v>0</v>
      </c>
      <c r="G135" s="186">
        <f t="shared" si="20"/>
        <v>0.1</v>
      </c>
      <c r="H135" s="187">
        <f t="shared" si="21"/>
        <v>0</v>
      </c>
      <c r="I135" s="48"/>
      <c r="J135" s="6"/>
      <c r="K135" s="187">
        <f t="shared" si="22"/>
        <v>0</v>
      </c>
      <c r="L135" s="188">
        <f t="shared" si="23"/>
        <v>0</v>
      </c>
    </row>
    <row r="136" spans="1:12" customFormat="1" ht="12.5" x14ac:dyDescent="0.25">
      <c r="A136" s="158"/>
      <c r="B136" s="157" t="s">
        <v>230</v>
      </c>
      <c r="C136" s="150" t="str">
        <f t="shared" si="18"/>
        <v>FC</v>
      </c>
      <c r="D136" s="48"/>
      <c r="E136" s="6"/>
      <c r="F136" s="185">
        <f t="shared" si="19"/>
        <v>0</v>
      </c>
      <c r="G136" s="186">
        <f t="shared" si="20"/>
        <v>0.1</v>
      </c>
      <c r="H136" s="187">
        <f t="shared" si="21"/>
        <v>0</v>
      </c>
      <c r="I136" s="48"/>
      <c r="J136" s="6"/>
      <c r="K136" s="187">
        <f t="shared" si="22"/>
        <v>0</v>
      </c>
      <c r="L136" s="188">
        <f t="shared" si="23"/>
        <v>0</v>
      </c>
    </row>
    <row r="137" spans="1:12" customFormat="1" ht="12.5" x14ac:dyDescent="0.25">
      <c r="A137" s="158"/>
      <c r="B137" s="157" t="s">
        <v>231</v>
      </c>
      <c r="C137" s="150" t="str">
        <f t="shared" si="18"/>
        <v>FC</v>
      </c>
      <c r="D137" s="48"/>
      <c r="E137" s="6"/>
      <c r="F137" s="185">
        <f t="shared" si="19"/>
        <v>0</v>
      </c>
      <c r="G137" s="186">
        <f t="shared" si="20"/>
        <v>0.1</v>
      </c>
      <c r="H137" s="187">
        <f t="shared" si="21"/>
        <v>0</v>
      </c>
      <c r="I137" s="48"/>
      <c r="J137" s="6"/>
      <c r="K137" s="187">
        <f t="shared" si="22"/>
        <v>0</v>
      </c>
      <c r="L137" s="188">
        <f t="shared" si="23"/>
        <v>0</v>
      </c>
    </row>
    <row r="138" spans="1:12" customFormat="1" ht="12.5" x14ac:dyDescent="0.25">
      <c r="A138" s="158"/>
      <c r="B138" s="157" t="s">
        <v>232</v>
      </c>
      <c r="C138" s="150" t="str">
        <f t="shared" si="18"/>
        <v>FC</v>
      </c>
      <c r="D138" s="48"/>
      <c r="E138" s="6"/>
      <c r="F138" s="185">
        <f t="shared" si="19"/>
        <v>0</v>
      </c>
      <c r="G138" s="186">
        <f t="shared" si="20"/>
        <v>0.1</v>
      </c>
      <c r="H138" s="187">
        <f t="shared" si="21"/>
        <v>0</v>
      </c>
      <c r="I138" s="48"/>
      <c r="J138" s="6"/>
      <c r="K138" s="187">
        <f t="shared" si="22"/>
        <v>0</v>
      </c>
      <c r="L138" s="188">
        <f t="shared" si="23"/>
        <v>0</v>
      </c>
    </row>
    <row r="139" spans="1:12" customFormat="1" ht="12.5" x14ac:dyDescent="0.25">
      <c r="A139" s="158"/>
      <c r="B139" s="157"/>
      <c r="C139" s="150" t="str">
        <f t="shared" si="18"/>
        <v>FC</v>
      </c>
      <c r="D139" s="48"/>
      <c r="E139" s="6"/>
      <c r="F139" s="185">
        <f t="shared" si="19"/>
        <v>0</v>
      </c>
      <c r="G139" s="186">
        <f t="shared" si="20"/>
        <v>0.1</v>
      </c>
      <c r="H139" s="187">
        <f t="shared" si="21"/>
        <v>0</v>
      </c>
      <c r="I139" s="48"/>
      <c r="J139" s="6"/>
      <c r="K139" s="187">
        <f t="shared" si="22"/>
        <v>0</v>
      </c>
      <c r="L139" s="188">
        <f t="shared" si="23"/>
        <v>0</v>
      </c>
    </row>
    <row r="140" spans="1:12" customFormat="1" ht="12.5" x14ac:dyDescent="0.25">
      <c r="A140" s="158"/>
      <c r="B140" s="157"/>
      <c r="C140" s="150" t="str">
        <f t="shared" si="18"/>
        <v>FC</v>
      </c>
      <c r="D140" s="48"/>
      <c r="E140" s="6"/>
      <c r="F140" s="185">
        <f t="shared" si="19"/>
        <v>0</v>
      </c>
      <c r="G140" s="186">
        <f t="shared" si="20"/>
        <v>0.1</v>
      </c>
      <c r="H140" s="187">
        <f t="shared" si="21"/>
        <v>0</v>
      </c>
      <c r="I140" s="48"/>
      <c r="J140" s="6"/>
      <c r="K140" s="187">
        <f t="shared" si="22"/>
        <v>0</v>
      </c>
      <c r="L140" s="188">
        <f t="shared" si="23"/>
        <v>0</v>
      </c>
    </row>
    <row r="141" spans="1:12" customFormat="1" ht="13.5" thickBot="1" x14ac:dyDescent="0.35">
      <c r="A141" s="158"/>
      <c r="B141" s="156"/>
      <c r="C141" s="151"/>
      <c r="D141" s="291"/>
      <c r="E141" s="210"/>
      <c r="F141" s="178"/>
      <c r="G141" s="179"/>
      <c r="H141" s="204"/>
      <c r="I141" s="28"/>
      <c r="J141" s="16"/>
      <c r="K141" s="204"/>
      <c r="L141" s="205"/>
    </row>
    <row r="142" spans="1:12" customFormat="1" ht="13.5" thickBot="1" x14ac:dyDescent="0.35">
      <c r="A142" s="290"/>
      <c r="B142" s="159" t="str">
        <f>+"SUB-TOTAL:  "&amp;A15</f>
        <v>SUB-TOTAL:  G3.2</v>
      </c>
      <c r="C142" s="152"/>
      <c r="D142" s="77"/>
      <c r="E142" s="78"/>
      <c r="F142" s="78">
        <f>F17+F30+F43</f>
        <v>0</v>
      </c>
      <c r="G142" s="79"/>
      <c r="H142" s="119">
        <f>H17+H30+H43</f>
        <v>0</v>
      </c>
      <c r="I142" s="120"/>
      <c r="J142" s="78"/>
      <c r="K142" s="119">
        <f>K17+K30+K43</f>
        <v>0</v>
      </c>
      <c r="L142" s="117">
        <f>L17+L30+L43</f>
        <v>0</v>
      </c>
    </row>
    <row r="143" spans="1:12" customFormat="1" ht="13" x14ac:dyDescent="0.3">
      <c r="A143" s="1"/>
      <c r="B143" s="1"/>
      <c r="C143" s="4"/>
      <c r="D143" s="31"/>
      <c r="E143" s="33"/>
      <c r="F143" s="33"/>
      <c r="G143" s="1"/>
      <c r="H143" s="25"/>
      <c r="I143" s="31"/>
      <c r="J143" s="33"/>
      <c r="K143" s="34"/>
      <c r="L143" s="34"/>
    </row>
    <row r="144" spans="1:12" ht="10.5" x14ac:dyDescent="0.25">
      <c r="D144" s="282"/>
      <c r="E144" s="283"/>
      <c r="F144" s="284"/>
      <c r="H144" s="26"/>
      <c r="I144" s="285"/>
      <c r="J144" s="283"/>
      <c r="K144" s="35"/>
      <c r="L144" s="35"/>
    </row>
    <row r="145" spans="4:12" ht="10.5" x14ac:dyDescent="0.25">
      <c r="D145" s="282"/>
      <c r="E145" s="283"/>
      <c r="F145" s="284"/>
      <c r="H145" s="26"/>
      <c r="I145" s="285"/>
      <c r="J145" s="283"/>
      <c r="K145" s="35"/>
      <c r="L145" s="35"/>
    </row>
    <row r="146" spans="4:12" ht="10.5" x14ac:dyDescent="0.25">
      <c r="D146" s="282"/>
      <c r="E146" s="283"/>
      <c r="F146" s="284"/>
      <c r="H146" s="26"/>
      <c r="I146" s="285"/>
      <c r="J146" s="283"/>
      <c r="K146" s="35"/>
      <c r="L146" s="35"/>
    </row>
    <row r="147" spans="4:12" ht="10.5" x14ac:dyDescent="0.25">
      <c r="D147" s="282"/>
      <c r="E147" s="283"/>
      <c r="F147" s="284"/>
      <c r="H147" s="26"/>
      <c r="I147" s="285"/>
      <c r="J147" s="283"/>
      <c r="K147" s="35"/>
      <c r="L147" s="35"/>
    </row>
    <row r="148" spans="4:12" ht="10.5" x14ac:dyDescent="0.25">
      <c r="D148" s="282"/>
      <c r="E148" s="283"/>
      <c r="F148" s="284"/>
      <c r="H148" s="26"/>
      <c r="I148" s="285"/>
      <c r="J148" s="283"/>
      <c r="K148" s="35"/>
      <c r="L148" s="35"/>
    </row>
    <row r="149" spans="4:12" ht="10.5" x14ac:dyDescent="0.25">
      <c r="D149" s="282"/>
      <c r="E149" s="283"/>
      <c r="F149" s="284"/>
      <c r="H149" s="26"/>
      <c r="I149" s="285"/>
      <c r="J149" s="283"/>
      <c r="K149" s="35"/>
      <c r="L149" s="35"/>
    </row>
    <row r="150" spans="4:12" ht="10.5" x14ac:dyDescent="0.25">
      <c r="D150" s="282"/>
      <c r="E150" s="283"/>
      <c r="F150" s="284"/>
      <c r="H150" s="26"/>
      <c r="I150" s="285"/>
      <c r="J150" s="283"/>
      <c r="K150" s="35"/>
      <c r="L150" s="35"/>
    </row>
    <row r="151" spans="4:12" ht="10.5" x14ac:dyDescent="0.25">
      <c r="D151" s="282"/>
      <c r="E151" s="283"/>
      <c r="F151" s="284"/>
      <c r="H151" s="26"/>
      <c r="I151" s="285"/>
      <c r="J151" s="283"/>
      <c r="K151" s="35"/>
      <c r="L151" s="35"/>
    </row>
    <row r="152" spans="4:12" ht="10.5" x14ac:dyDescent="0.25">
      <c r="D152" s="282"/>
      <c r="E152" s="283"/>
      <c r="F152" s="284"/>
      <c r="H152" s="26"/>
      <c r="I152" s="285"/>
      <c r="J152" s="283"/>
      <c r="K152" s="35"/>
      <c r="L152" s="35"/>
    </row>
    <row r="153" spans="4:12" ht="10.5" x14ac:dyDescent="0.25">
      <c r="D153" s="282"/>
      <c r="E153" s="283"/>
      <c r="F153" s="284"/>
      <c r="H153" s="26"/>
      <c r="I153" s="285"/>
      <c r="J153" s="283"/>
      <c r="K153" s="35"/>
      <c r="L153" s="35"/>
    </row>
    <row r="154" spans="4:12" ht="10.5" x14ac:dyDescent="0.25">
      <c r="D154" s="282"/>
      <c r="E154" s="283"/>
      <c r="F154" s="284"/>
      <c r="H154" s="26"/>
      <c r="I154" s="285"/>
      <c r="J154" s="283"/>
      <c r="K154" s="35"/>
      <c r="L154" s="35"/>
    </row>
    <row r="155" spans="4:12" ht="10.5" x14ac:dyDescent="0.25">
      <c r="D155" s="282"/>
      <c r="E155" s="283"/>
      <c r="F155" s="284"/>
      <c r="H155" s="26"/>
      <c r="I155" s="285"/>
      <c r="J155" s="283"/>
      <c r="K155" s="35"/>
      <c r="L155" s="35"/>
    </row>
    <row r="156" spans="4:12" ht="10.5" x14ac:dyDescent="0.25">
      <c r="D156" s="282"/>
      <c r="E156" s="283"/>
      <c r="F156" s="284"/>
      <c r="H156" s="26"/>
      <c r="I156" s="285"/>
      <c r="J156" s="283"/>
      <c r="K156" s="35"/>
      <c r="L156" s="35"/>
    </row>
    <row r="157" spans="4:12" ht="10.5" x14ac:dyDescent="0.25">
      <c r="D157" s="282"/>
      <c r="E157" s="283"/>
      <c r="F157" s="284"/>
      <c r="H157" s="26"/>
      <c r="I157" s="285"/>
      <c r="J157" s="283"/>
      <c r="K157" s="35"/>
      <c r="L157" s="35"/>
    </row>
    <row r="158" spans="4:12" ht="10.5" x14ac:dyDescent="0.25">
      <c r="D158" s="282"/>
      <c r="E158" s="283"/>
      <c r="F158" s="284"/>
      <c r="H158" s="26"/>
      <c r="I158" s="285"/>
      <c r="J158" s="283"/>
      <c r="K158" s="35"/>
      <c r="L158" s="35"/>
    </row>
    <row r="159" spans="4:12" ht="10.5" x14ac:dyDescent="0.25">
      <c r="D159" s="282"/>
      <c r="E159" s="283"/>
      <c r="F159" s="284"/>
      <c r="H159" s="26"/>
      <c r="I159" s="285"/>
      <c r="J159" s="283"/>
      <c r="K159" s="35"/>
      <c r="L159" s="35"/>
    </row>
    <row r="160" spans="4:12" ht="10.5" x14ac:dyDescent="0.25">
      <c r="D160" s="282"/>
      <c r="E160" s="283"/>
      <c r="F160" s="284"/>
      <c r="H160" s="26"/>
      <c r="I160" s="285"/>
      <c r="J160" s="283"/>
      <c r="K160" s="35"/>
      <c r="L160" s="35"/>
    </row>
    <row r="161" spans="4:12" ht="10.5" x14ac:dyDescent="0.25">
      <c r="D161" s="282"/>
      <c r="E161" s="283"/>
      <c r="F161" s="284"/>
      <c r="H161" s="26"/>
      <c r="I161" s="285"/>
      <c r="J161" s="283"/>
      <c r="K161" s="35"/>
      <c r="L161" s="35"/>
    </row>
    <row r="162" spans="4:12" ht="10.5" x14ac:dyDescent="0.25">
      <c r="D162" s="282"/>
      <c r="E162" s="283"/>
      <c r="F162" s="284"/>
      <c r="H162" s="26"/>
      <c r="I162" s="285"/>
      <c r="J162" s="283"/>
      <c r="K162" s="35"/>
      <c r="L162" s="35"/>
    </row>
    <row r="163" spans="4:12" ht="10.5" x14ac:dyDescent="0.25">
      <c r="D163" s="282"/>
      <c r="E163" s="283"/>
      <c r="F163" s="284"/>
      <c r="H163" s="26"/>
      <c r="I163" s="285"/>
      <c r="J163" s="283"/>
      <c r="K163" s="35"/>
      <c r="L163" s="35"/>
    </row>
    <row r="164" spans="4:12" ht="10.5" x14ac:dyDescent="0.25">
      <c r="D164" s="282"/>
      <c r="E164" s="283"/>
      <c r="F164" s="284"/>
      <c r="H164" s="26"/>
      <c r="I164" s="285"/>
      <c r="J164" s="283"/>
      <c r="K164" s="35"/>
      <c r="L164" s="35"/>
    </row>
    <row r="165" spans="4:12" ht="10.5" x14ac:dyDescent="0.25">
      <c r="D165" s="282"/>
      <c r="E165" s="283"/>
      <c r="F165" s="284"/>
      <c r="H165" s="26"/>
      <c r="I165" s="285"/>
      <c r="J165" s="283"/>
      <c r="K165" s="35"/>
      <c r="L165" s="35"/>
    </row>
    <row r="166" spans="4:12" ht="10.5" x14ac:dyDescent="0.25">
      <c r="D166" s="282"/>
      <c r="E166" s="283"/>
      <c r="F166" s="284"/>
      <c r="H166" s="26"/>
      <c r="I166" s="285"/>
      <c r="J166" s="283"/>
      <c r="K166" s="35"/>
      <c r="L166" s="35"/>
    </row>
    <row r="167" spans="4:12" ht="10.5" x14ac:dyDescent="0.25">
      <c r="D167" s="282"/>
      <c r="E167" s="283"/>
      <c r="F167" s="284"/>
      <c r="H167" s="26"/>
      <c r="I167" s="285"/>
      <c r="J167" s="283"/>
      <c r="K167" s="35"/>
      <c r="L167" s="35"/>
    </row>
    <row r="168" spans="4:12" ht="10.5" x14ac:dyDescent="0.25">
      <c r="D168" s="282"/>
      <c r="E168" s="283"/>
      <c r="F168" s="284"/>
      <c r="H168" s="26"/>
      <c r="I168" s="285"/>
      <c r="J168" s="283"/>
      <c r="K168" s="35"/>
      <c r="L168" s="35"/>
    </row>
    <row r="169" spans="4:12" ht="10.5" x14ac:dyDescent="0.25">
      <c r="D169" s="282"/>
      <c r="E169" s="283"/>
      <c r="F169" s="284"/>
      <c r="H169" s="26"/>
      <c r="I169" s="285"/>
      <c r="J169" s="283"/>
      <c r="K169" s="35"/>
      <c r="L169" s="35"/>
    </row>
    <row r="170" spans="4:12" ht="10.5" x14ac:dyDescent="0.25">
      <c r="D170" s="282"/>
      <c r="E170" s="283"/>
      <c r="F170" s="284"/>
      <c r="H170" s="26"/>
      <c r="I170" s="285"/>
      <c r="J170" s="283"/>
      <c r="K170" s="35"/>
      <c r="L170" s="35"/>
    </row>
    <row r="171" spans="4:12" ht="10.5" x14ac:dyDescent="0.25">
      <c r="D171" s="282"/>
      <c r="E171" s="283"/>
      <c r="F171" s="284"/>
      <c r="H171" s="26"/>
      <c r="I171" s="285"/>
      <c r="J171" s="283"/>
      <c r="K171" s="35"/>
      <c r="L171" s="35"/>
    </row>
    <row r="172" spans="4:12" ht="10.5" x14ac:dyDescent="0.25">
      <c r="D172" s="282"/>
      <c r="E172" s="283"/>
      <c r="F172" s="284"/>
      <c r="H172" s="26"/>
      <c r="I172" s="285"/>
      <c r="J172" s="283"/>
      <c r="K172" s="35"/>
      <c r="L172" s="35"/>
    </row>
    <row r="173" spans="4:12" ht="10.5" x14ac:dyDescent="0.25">
      <c r="D173" s="282"/>
      <c r="E173" s="283"/>
      <c r="F173" s="284"/>
      <c r="H173" s="26"/>
      <c r="I173" s="285"/>
      <c r="J173" s="283"/>
      <c r="K173" s="35"/>
      <c r="L173" s="35"/>
    </row>
    <row r="174" spans="4:12" ht="10.5" x14ac:dyDescent="0.25">
      <c r="D174" s="282"/>
      <c r="E174" s="283"/>
      <c r="F174" s="284"/>
      <c r="H174" s="26"/>
      <c r="I174" s="285"/>
      <c r="J174" s="283"/>
      <c r="K174" s="35"/>
      <c r="L174" s="35"/>
    </row>
    <row r="175" spans="4:12" ht="10.5" x14ac:dyDescent="0.25">
      <c r="D175" s="282"/>
      <c r="E175" s="283"/>
      <c r="F175" s="284"/>
      <c r="H175" s="26"/>
      <c r="I175" s="285"/>
      <c r="J175" s="283"/>
      <c r="K175" s="35"/>
      <c r="L175" s="35"/>
    </row>
    <row r="176" spans="4:12" ht="10.5" x14ac:dyDescent="0.25">
      <c r="D176" s="282"/>
      <c r="E176" s="283"/>
      <c r="F176" s="284"/>
      <c r="H176" s="26"/>
      <c r="I176" s="285"/>
      <c r="J176" s="283"/>
      <c r="K176" s="35"/>
      <c r="L176" s="35"/>
    </row>
    <row r="177" spans="4:12" ht="10.5" x14ac:dyDescent="0.25">
      <c r="D177" s="282"/>
      <c r="E177" s="283"/>
      <c r="F177" s="284"/>
      <c r="H177" s="26"/>
      <c r="I177" s="285"/>
      <c r="J177" s="283"/>
      <c r="K177" s="35"/>
      <c r="L177" s="35"/>
    </row>
    <row r="178" spans="4:12" ht="10.5" x14ac:dyDescent="0.25">
      <c r="D178" s="282"/>
      <c r="E178" s="283"/>
      <c r="F178" s="284"/>
      <c r="H178" s="26"/>
      <c r="I178" s="285"/>
      <c r="J178" s="283"/>
      <c r="K178" s="35"/>
      <c r="L178" s="35"/>
    </row>
    <row r="179" spans="4:12" ht="10.5" x14ac:dyDescent="0.25">
      <c r="D179" s="282"/>
      <c r="E179" s="283"/>
      <c r="F179" s="284"/>
      <c r="H179" s="26"/>
      <c r="I179" s="285"/>
      <c r="J179" s="283"/>
      <c r="K179" s="35"/>
      <c r="L179" s="35"/>
    </row>
    <row r="180" spans="4:12" ht="10.5" x14ac:dyDescent="0.25">
      <c r="D180" s="282"/>
      <c r="E180" s="283"/>
      <c r="F180" s="284"/>
      <c r="H180" s="26"/>
      <c r="I180" s="285"/>
      <c r="J180" s="283"/>
      <c r="K180" s="35"/>
      <c r="L180" s="35"/>
    </row>
    <row r="181" spans="4:12" ht="10.5" x14ac:dyDescent="0.25">
      <c r="D181" s="282"/>
      <c r="E181" s="283"/>
      <c r="F181" s="284"/>
      <c r="H181" s="26"/>
      <c r="I181" s="285"/>
      <c r="J181" s="283"/>
      <c r="K181" s="35"/>
      <c r="L181" s="35"/>
    </row>
    <row r="182" spans="4:12" ht="10.5" x14ac:dyDescent="0.25">
      <c r="D182" s="282"/>
      <c r="E182" s="283"/>
      <c r="F182" s="284"/>
      <c r="H182" s="26"/>
      <c r="I182" s="285"/>
      <c r="J182" s="283"/>
      <c r="K182" s="35"/>
      <c r="L182" s="35"/>
    </row>
    <row r="183" spans="4:12" ht="10.5" x14ac:dyDescent="0.25">
      <c r="D183" s="282"/>
      <c r="E183" s="283"/>
      <c r="F183" s="284"/>
      <c r="H183" s="26"/>
      <c r="I183" s="285"/>
      <c r="J183" s="283"/>
      <c r="K183" s="35"/>
      <c r="L183" s="35"/>
    </row>
    <row r="184" spans="4:12" ht="10.5" x14ac:dyDescent="0.25">
      <c r="D184" s="282"/>
      <c r="E184" s="283"/>
      <c r="F184" s="284"/>
      <c r="H184" s="26"/>
      <c r="I184" s="285"/>
      <c r="J184" s="283"/>
      <c r="K184" s="35"/>
      <c r="L184" s="35"/>
    </row>
    <row r="185" spans="4:12" ht="10.5" x14ac:dyDescent="0.25">
      <c r="D185" s="282"/>
      <c r="E185" s="283"/>
      <c r="F185" s="284"/>
      <c r="H185" s="26"/>
      <c r="I185" s="285"/>
      <c r="J185" s="283"/>
      <c r="K185" s="35"/>
      <c r="L185" s="35"/>
    </row>
    <row r="186" spans="4:12" ht="10.5" x14ac:dyDescent="0.25">
      <c r="D186" s="282"/>
      <c r="E186" s="283"/>
      <c r="F186" s="284"/>
      <c r="H186" s="26"/>
      <c r="I186" s="285"/>
      <c r="J186" s="283"/>
      <c r="K186" s="35"/>
      <c r="L186" s="35"/>
    </row>
    <row r="187" spans="4:12" ht="10.5" x14ac:dyDescent="0.25">
      <c r="D187" s="282"/>
      <c r="E187" s="283"/>
      <c r="F187" s="284"/>
      <c r="H187" s="26"/>
      <c r="I187" s="285"/>
      <c r="J187" s="283"/>
      <c r="K187" s="35"/>
      <c r="L187" s="35"/>
    </row>
    <row r="188" spans="4:12" ht="10.5" x14ac:dyDescent="0.25">
      <c r="D188" s="282"/>
      <c r="E188" s="283"/>
      <c r="F188" s="284"/>
      <c r="H188" s="26"/>
      <c r="I188" s="285"/>
      <c r="J188" s="283"/>
      <c r="K188" s="35"/>
      <c r="L188" s="35"/>
    </row>
    <row r="189" spans="4:12" ht="10.5" x14ac:dyDescent="0.25">
      <c r="D189" s="282"/>
      <c r="E189" s="283"/>
      <c r="F189" s="284"/>
      <c r="H189" s="26"/>
      <c r="I189" s="285"/>
      <c r="J189" s="283"/>
      <c r="K189" s="35"/>
      <c r="L189" s="35"/>
    </row>
    <row r="190" spans="4:12" ht="10.5" x14ac:dyDescent="0.25">
      <c r="D190" s="282"/>
      <c r="E190" s="283"/>
      <c r="F190" s="284"/>
      <c r="H190" s="26"/>
      <c r="I190" s="285"/>
      <c r="J190" s="283"/>
      <c r="K190" s="35"/>
      <c r="L190" s="35"/>
    </row>
    <row r="191" spans="4:12" ht="10.5" x14ac:dyDescent="0.25">
      <c r="D191" s="282"/>
      <c r="E191" s="283"/>
      <c r="F191" s="284"/>
      <c r="H191" s="26"/>
      <c r="I191" s="285"/>
      <c r="J191" s="283"/>
      <c r="K191" s="35"/>
      <c r="L191" s="35"/>
    </row>
    <row r="192" spans="4:12" ht="10.5" x14ac:dyDescent="0.25">
      <c r="D192" s="282"/>
      <c r="E192" s="283"/>
      <c r="F192" s="284"/>
      <c r="H192" s="26"/>
      <c r="I192" s="285"/>
      <c r="J192" s="283"/>
      <c r="K192" s="35"/>
      <c r="L192" s="35"/>
    </row>
    <row r="193" spans="4:12" ht="10.5" x14ac:dyDescent="0.25">
      <c r="D193" s="282"/>
      <c r="E193" s="283"/>
      <c r="F193" s="284"/>
      <c r="H193" s="26"/>
      <c r="I193" s="285"/>
      <c r="J193" s="283"/>
      <c r="K193" s="35"/>
      <c r="L193" s="35"/>
    </row>
    <row r="194" spans="4:12" ht="10.5" x14ac:dyDescent="0.25">
      <c r="D194" s="282"/>
      <c r="E194" s="283"/>
      <c r="F194" s="284"/>
      <c r="H194" s="26"/>
      <c r="I194" s="285"/>
      <c r="J194" s="283"/>
      <c r="K194" s="35"/>
      <c r="L194" s="35"/>
    </row>
    <row r="195" spans="4:12" ht="10.5" x14ac:dyDescent="0.25">
      <c r="D195" s="282"/>
      <c r="E195" s="283"/>
      <c r="F195" s="284"/>
      <c r="H195" s="26"/>
      <c r="I195" s="285"/>
      <c r="J195" s="283"/>
      <c r="K195" s="35"/>
      <c r="L195" s="35"/>
    </row>
    <row r="196" spans="4:12" ht="10.5" x14ac:dyDescent="0.25">
      <c r="D196" s="282"/>
      <c r="E196" s="283"/>
      <c r="F196" s="284"/>
      <c r="H196" s="26"/>
      <c r="I196" s="285"/>
      <c r="J196" s="283"/>
      <c r="K196" s="35"/>
      <c r="L196" s="35"/>
    </row>
    <row r="197" spans="4:12" ht="10.5" x14ac:dyDescent="0.25">
      <c r="D197" s="282"/>
      <c r="E197" s="283"/>
      <c r="F197" s="284"/>
      <c r="H197" s="26"/>
      <c r="I197" s="285"/>
      <c r="J197" s="283"/>
      <c r="K197" s="35"/>
      <c r="L197" s="35"/>
    </row>
    <row r="198" spans="4:12" ht="10.5" x14ac:dyDescent="0.25">
      <c r="D198" s="282"/>
      <c r="E198" s="283"/>
      <c r="F198" s="284"/>
      <c r="H198" s="26"/>
      <c r="I198" s="285"/>
      <c r="J198" s="283"/>
      <c r="K198" s="35"/>
      <c r="L198" s="35"/>
    </row>
    <row r="199" spans="4:12" ht="10.5" x14ac:dyDescent="0.25">
      <c r="D199" s="282"/>
      <c r="E199" s="283"/>
      <c r="F199" s="284"/>
      <c r="H199" s="26"/>
      <c r="I199" s="285"/>
      <c r="J199" s="283"/>
      <c r="K199" s="35"/>
      <c r="L199" s="35"/>
    </row>
    <row r="200" spans="4:12" ht="10.5" x14ac:dyDescent="0.25">
      <c r="D200" s="282"/>
      <c r="E200" s="283"/>
      <c r="F200" s="284"/>
      <c r="H200" s="26"/>
      <c r="I200" s="285"/>
      <c r="J200" s="283"/>
      <c r="K200" s="35"/>
      <c r="L200" s="35"/>
    </row>
    <row r="201" spans="4:12" ht="10.5" x14ac:dyDescent="0.25">
      <c r="D201" s="282"/>
      <c r="E201" s="283"/>
      <c r="F201" s="284"/>
      <c r="H201" s="26"/>
      <c r="I201" s="285"/>
      <c r="J201" s="283"/>
      <c r="K201" s="35"/>
      <c r="L201" s="35"/>
    </row>
    <row r="202" spans="4:12" ht="10.5" x14ac:dyDescent="0.25">
      <c r="D202" s="282"/>
      <c r="E202" s="283"/>
      <c r="F202" s="284"/>
      <c r="H202" s="26"/>
      <c r="I202" s="285"/>
      <c r="J202" s="283"/>
      <c r="K202" s="35"/>
      <c r="L202" s="35"/>
    </row>
    <row r="203" spans="4:12" x14ac:dyDescent="0.2">
      <c r="E203" s="286"/>
      <c r="F203" s="287"/>
    </row>
    <row r="204" spans="4:12" x14ac:dyDescent="0.2">
      <c r="E204" s="286"/>
      <c r="F204" s="287"/>
    </row>
    <row r="205" spans="4:12" x14ac:dyDescent="0.2">
      <c r="E205" s="286"/>
      <c r="F205" s="287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9C333-F78C-49F5-914C-7C2F78BC57EC}">
  <sheetPr>
    <tabColor rgb="FF00B050"/>
    <pageSetUpPr fitToPage="1"/>
  </sheetPr>
  <dimension ref="A1:L205"/>
  <sheetViews>
    <sheetView showGridLines="0" zoomScaleNormal="100" workbookViewId="0">
      <selection activeCell="B12" sqref="B12:B14"/>
    </sheetView>
  </sheetViews>
  <sheetFormatPr defaultColWidth="9.33203125" defaultRowHeight="10" x14ac:dyDescent="0.2"/>
  <cols>
    <col min="1" max="1" width="21.8867187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2" t="s">
        <v>104</v>
      </c>
      <c r="B1" s="332"/>
      <c r="C1"/>
      <c r="D1"/>
      <c r="E1"/>
      <c r="J1"/>
    </row>
    <row r="2" spans="1:12" customFormat="1" ht="13" x14ac:dyDescent="0.3">
      <c r="A2" s="332" t="s">
        <v>65</v>
      </c>
      <c r="B2" s="332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50" t="s">
        <v>0</v>
      </c>
      <c r="B3" s="118" t="str">
        <f>Instructions!D3</f>
        <v>Tenderer  Company name</v>
      </c>
      <c r="C3" s="277"/>
      <c r="D3" s="27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50" t="s">
        <v>66</v>
      </c>
      <c r="B4" s="118" t="str">
        <f>Instructions!D4</f>
        <v>ATNS/TPG/RFP024/2025/2026/Electronic Security</v>
      </c>
      <c r="C4" s="277"/>
      <c r="D4" s="277"/>
      <c r="E4" s="3"/>
      <c r="F4" s="15"/>
      <c r="G4" s="15"/>
      <c r="H4" s="253"/>
      <c r="I4" s="253"/>
      <c r="J4" s="3"/>
      <c r="K4" s="3"/>
      <c r="L4" s="3"/>
    </row>
    <row r="5" spans="1:12" customFormat="1" ht="13" x14ac:dyDescent="0.3">
      <c r="A5" s="250" t="s">
        <v>26</v>
      </c>
      <c r="B5" s="118" t="s">
        <v>53</v>
      </c>
      <c r="C5" s="277"/>
      <c r="D5" s="27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50" t="s">
        <v>28</v>
      </c>
      <c r="B6" s="118" t="s">
        <v>131</v>
      </c>
      <c r="C6" s="277"/>
      <c r="D6" s="27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50" t="s">
        <v>129</v>
      </c>
      <c r="B7" s="278" t="str">
        <f>Instructions!D5</f>
        <v>FC</v>
      </c>
      <c r="C7" s="277"/>
      <c r="D7" s="27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50" t="s">
        <v>30</v>
      </c>
      <c r="B8" s="278">
        <f>Instructions!D6</f>
        <v>0.1</v>
      </c>
      <c r="C8" s="277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57" t="s">
        <v>31</v>
      </c>
      <c r="D10" s="358"/>
      <c r="E10" s="358"/>
      <c r="F10" s="358"/>
      <c r="G10" s="358"/>
      <c r="H10" s="359"/>
      <c r="I10" s="357" t="s">
        <v>32</v>
      </c>
      <c r="J10" s="358"/>
      <c r="K10" s="359"/>
      <c r="L10" s="64"/>
    </row>
    <row r="11" spans="1:12" customFormat="1" ht="13" thickBot="1" x14ac:dyDescent="0.3">
      <c r="A11" s="3"/>
      <c r="B11" s="3"/>
      <c r="C11" s="360"/>
      <c r="D11" s="361"/>
      <c r="E11" s="361"/>
      <c r="F11" s="361"/>
      <c r="G11" s="361"/>
      <c r="H11" s="362"/>
      <c r="I11" s="360"/>
      <c r="J11" s="361"/>
      <c r="K11" s="362"/>
      <c r="L11" s="65"/>
    </row>
    <row r="12" spans="1:12" customFormat="1" ht="15.65" customHeight="1" x14ac:dyDescent="0.2">
      <c r="A12" s="311" t="s">
        <v>33</v>
      </c>
      <c r="B12" s="308" t="s">
        <v>34</v>
      </c>
      <c r="C12" s="363" t="s">
        <v>35</v>
      </c>
      <c r="D12" s="66" t="s">
        <v>36</v>
      </c>
      <c r="E12" s="314" t="s">
        <v>37</v>
      </c>
      <c r="F12" s="314" t="s">
        <v>38</v>
      </c>
      <c r="G12" s="314" t="str">
        <f>"ROE: 1R = "&amp;B8</f>
        <v>ROE: 1R = 0.1</v>
      </c>
      <c r="H12" s="308" t="s">
        <v>39</v>
      </c>
      <c r="I12" s="112" t="s">
        <v>36</v>
      </c>
      <c r="J12" s="314" t="s">
        <v>40</v>
      </c>
      <c r="K12" s="308" t="s">
        <v>41</v>
      </c>
      <c r="L12" s="353" t="s">
        <v>42</v>
      </c>
    </row>
    <row r="13" spans="1:12" customFormat="1" ht="13.25" customHeight="1" x14ac:dyDescent="0.2">
      <c r="A13" s="312"/>
      <c r="B13" s="309"/>
      <c r="C13" s="364"/>
      <c r="D13" s="67"/>
      <c r="E13" s="315"/>
      <c r="F13" s="315"/>
      <c r="G13" s="315"/>
      <c r="H13" s="309"/>
      <c r="I13" s="113"/>
      <c r="J13" s="315"/>
      <c r="K13" s="309"/>
      <c r="L13" s="323"/>
    </row>
    <row r="14" spans="1:12" customFormat="1" ht="13.25" customHeight="1" x14ac:dyDescent="0.2">
      <c r="A14" s="356"/>
      <c r="B14" s="355"/>
      <c r="C14" s="365"/>
      <c r="D14" s="115"/>
      <c r="E14" s="316"/>
      <c r="F14" s="316"/>
      <c r="G14" s="316"/>
      <c r="H14" s="355"/>
      <c r="I14" s="114"/>
      <c r="J14" s="316"/>
      <c r="K14" s="355"/>
      <c r="L14" s="354"/>
    </row>
    <row r="15" spans="1:12" customFormat="1" ht="14" x14ac:dyDescent="0.3">
      <c r="A15" s="36" t="str">
        <f>B5</f>
        <v>G3.3</v>
      </c>
      <c r="B15" s="41" t="str">
        <f>B6</f>
        <v>Alarm</v>
      </c>
      <c r="C15" s="40"/>
      <c r="D15" s="37"/>
      <c r="E15" s="37"/>
      <c r="F15" s="71"/>
      <c r="G15" s="71"/>
      <c r="H15" s="72"/>
      <c r="I15" s="40"/>
      <c r="J15" s="37"/>
      <c r="K15" s="72"/>
      <c r="L15" s="133"/>
    </row>
    <row r="16" spans="1:12" customFormat="1" ht="25" x14ac:dyDescent="0.3">
      <c r="A16" s="18"/>
      <c r="B16" s="153" t="s">
        <v>100</v>
      </c>
      <c r="C16" s="151"/>
      <c r="D16" s="289"/>
      <c r="E16" s="16"/>
      <c r="F16" s="16"/>
      <c r="G16" s="17"/>
      <c r="H16" s="23"/>
      <c r="I16" s="28"/>
      <c r="J16" s="16"/>
      <c r="K16" s="23"/>
      <c r="L16" s="27"/>
    </row>
    <row r="17" spans="1:12" customFormat="1" ht="14" x14ac:dyDescent="0.3">
      <c r="A17" s="36" t="s">
        <v>101</v>
      </c>
      <c r="B17" s="41" t="s">
        <v>141</v>
      </c>
      <c r="C17" s="40"/>
      <c r="D17" s="37"/>
      <c r="E17" s="37"/>
      <c r="F17" s="213">
        <f>SUM(F19:F28)</f>
        <v>0</v>
      </c>
      <c r="G17" s="71"/>
      <c r="H17" s="214">
        <f>SUM(H19:H28)</f>
        <v>0</v>
      </c>
      <c r="I17" s="40"/>
      <c r="J17" s="37"/>
      <c r="K17" s="214">
        <f>SUM(K19:K28)</f>
        <v>0</v>
      </c>
      <c r="L17" s="215">
        <f>SUM(L19:L28)</f>
        <v>0</v>
      </c>
    </row>
    <row r="18" spans="1:12" customFormat="1" ht="13" x14ac:dyDescent="0.3">
      <c r="A18" s="158"/>
      <c r="B18" s="203"/>
      <c r="C18" s="151"/>
      <c r="D18" s="289"/>
      <c r="E18" s="16"/>
      <c r="F18" s="16"/>
      <c r="G18" s="17"/>
      <c r="H18" s="23"/>
      <c r="I18" s="28"/>
      <c r="J18" s="16"/>
      <c r="K18" s="23"/>
      <c r="L18" s="27"/>
    </row>
    <row r="19" spans="1:12" customFormat="1" ht="12.5" x14ac:dyDescent="0.25">
      <c r="A19" s="158"/>
      <c r="B19" s="157" t="s">
        <v>134</v>
      </c>
      <c r="C19" s="150" t="str">
        <f t="shared" ref="C19:C28" si="0">$B$7</f>
        <v>FC</v>
      </c>
      <c r="D19" s="48"/>
      <c r="E19" s="6"/>
      <c r="F19" s="185">
        <f t="shared" ref="F19:F28" si="1">D19*E19</f>
        <v>0</v>
      </c>
      <c r="G19" s="186">
        <f t="shared" ref="G19:G28" si="2">$B$8</f>
        <v>0.1</v>
      </c>
      <c r="H19" s="187">
        <f t="shared" ref="H19:H28" si="3">IF(G19&lt;&gt;0,F19/G19,0)</f>
        <v>0</v>
      </c>
      <c r="I19" s="29"/>
      <c r="J19" s="6"/>
      <c r="K19" s="187">
        <f t="shared" ref="K19:K28" si="4">I19*J19</f>
        <v>0</v>
      </c>
      <c r="L19" s="188">
        <f t="shared" ref="L19:L28" si="5">IF(OR(J19&gt;0,H19&gt;0),H19+K19,0)</f>
        <v>0</v>
      </c>
    </row>
    <row r="20" spans="1:12" customFormat="1" ht="12.5" x14ac:dyDescent="0.25">
      <c r="A20" s="158"/>
      <c r="B20" s="157" t="s">
        <v>135</v>
      </c>
      <c r="C20" s="150" t="str">
        <f t="shared" si="0"/>
        <v>FC</v>
      </c>
      <c r="D20" s="48"/>
      <c r="E20" s="6"/>
      <c r="F20" s="185">
        <f t="shared" si="1"/>
        <v>0</v>
      </c>
      <c r="G20" s="186">
        <f t="shared" si="2"/>
        <v>0.1</v>
      </c>
      <c r="H20" s="187">
        <f t="shared" si="3"/>
        <v>0</v>
      </c>
      <c r="I20" s="29"/>
      <c r="J20" s="6"/>
      <c r="K20" s="187">
        <f t="shared" si="4"/>
        <v>0</v>
      </c>
      <c r="L20" s="188">
        <f t="shared" si="5"/>
        <v>0</v>
      </c>
    </row>
    <row r="21" spans="1:12" customFormat="1" ht="12.5" x14ac:dyDescent="0.25">
      <c r="A21" s="158"/>
      <c r="B21" s="157" t="s">
        <v>136</v>
      </c>
      <c r="C21" s="150" t="str">
        <f t="shared" si="0"/>
        <v>FC</v>
      </c>
      <c r="D21" s="48"/>
      <c r="E21" s="6"/>
      <c r="F21" s="185">
        <f t="shared" si="1"/>
        <v>0</v>
      </c>
      <c r="G21" s="186">
        <f t="shared" si="2"/>
        <v>0.1</v>
      </c>
      <c r="H21" s="187">
        <f t="shared" si="3"/>
        <v>0</v>
      </c>
      <c r="I21" s="29"/>
      <c r="J21" s="6"/>
      <c r="K21" s="187">
        <f t="shared" si="4"/>
        <v>0</v>
      </c>
      <c r="L21" s="188">
        <f t="shared" si="5"/>
        <v>0</v>
      </c>
    </row>
    <row r="22" spans="1:12" customFormat="1" ht="12.5" x14ac:dyDescent="0.25">
      <c r="A22" s="158"/>
      <c r="B22" s="157" t="s">
        <v>137</v>
      </c>
      <c r="C22" s="150" t="str">
        <f t="shared" si="0"/>
        <v>FC</v>
      </c>
      <c r="D22" s="48"/>
      <c r="E22" s="6"/>
      <c r="F22" s="185">
        <f t="shared" si="1"/>
        <v>0</v>
      </c>
      <c r="G22" s="186">
        <f t="shared" si="2"/>
        <v>0.1</v>
      </c>
      <c r="H22" s="187">
        <f t="shared" si="3"/>
        <v>0</v>
      </c>
      <c r="I22" s="29"/>
      <c r="J22" s="6"/>
      <c r="K22" s="187">
        <f t="shared" si="4"/>
        <v>0</v>
      </c>
      <c r="L22" s="188">
        <f t="shared" si="5"/>
        <v>0</v>
      </c>
    </row>
    <row r="23" spans="1:12" customFormat="1" ht="12.5" x14ac:dyDescent="0.25">
      <c r="A23" s="158"/>
      <c r="B23" s="157" t="s">
        <v>138</v>
      </c>
      <c r="C23" s="150" t="str">
        <f t="shared" si="0"/>
        <v>FC</v>
      </c>
      <c r="D23" s="48"/>
      <c r="E23" s="6"/>
      <c r="F23" s="185">
        <f t="shared" si="1"/>
        <v>0</v>
      </c>
      <c r="G23" s="186">
        <f t="shared" si="2"/>
        <v>0.1</v>
      </c>
      <c r="H23" s="187">
        <f t="shared" si="3"/>
        <v>0</v>
      </c>
      <c r="I23" s="29"/>
      <c r="J23" s="6"/>
      <c r="K23" s="187">
        <f t="shared" si="4"/>
        <v>0</v>
      </c>
      <c r="L23" s="188">
        <f t="shared" si="5"/>
        <v>0</v>
      </c>
    </row>
    <row r="24" spans="1:12" customFormat="1" ht="12.5" x14ac:dyDescent="0.25">
      <c r="A24" s="158"/>
      <c r="B24" s="157" t="s">
        <v>139</v>
      </c>
      <c r="C24" s="150" t="str">
        <f t="shared" si="0"/>
        <v>FC</v>
      </c>
      <c r="D24" s="48"/>
      <c r="E24" s="6"/>
      <c r="F24" s="185">
        <f t="shared" si="1"/>
        <v>0</v>
      </c>
      <c r="G24" s="186">
        <f t="shared" si="2"/>
        <v>0.1</v>
      </c>
      <c r="H24" s="187">
        <f t="shared" si="3"/>
        <v>0</v>
      </c>
      <c r="I24" s="29"/>
      <c r="J24" s="6"/>
      <c r="K24" s="187">
        <f t="shared" si="4"/>
        <v>0</v>
      </c>
      <c r="L24" s="188">
        <f t="shared" si="5"/>
        <v>0</v>
      </c>
    </row>
    <row r="25" spans="1:12" customFormat="1" ht="12.5" x14ac:dyDescent="0.25">
      <c r="A25" s="158"/>
      <c r="B25" s="157" t="s">
        <v>140</v>
      </c>
      <c r="C25" s="150" t="str">
        <f t="shared" si="0"/>
        <v>FC</v>
      </c>
      <c r="D25" s="48"/>
      <c r="E25" s="6"/>
      <c r="F25" s="185">
        <f t="shared" si="1"/>
        <v>0</v>
      </c>
      <c r="G25" s="186">
        <f t="shared" si="2"/>
        <v>0.1</v>
      </c>
      <c r="H25" s="187">
        <f t="shared" si="3"/>
        <v>0</v>
      </c>
      <c r="I25" s="29"/>
      <c r="J25" s="6"/>
      <c r="K25" s="187">
        <f t="shared" si="4"/>
        <v>0</v>
      </c>
      <c r="L25" s="188">
        <f t="shared" si="5"/>
        <v>0</v>
      </c>
    </row>
    <row r="26" spans="1:12" customFormat="1" ht="12.5" x14ac:dyDescent="0.25">
      <c r="A26" s="158"/>
      <c r="B26" s="157"/>
      <c r="C26" s="150" t="str">
        <f t="shared" si="0"/>
        <v>FC</v>
      </c>
      <c r="D26" s="48"/>
      <c r="E26" s="6"/>
      <c r="F26" s="185">
        <f t="shared" si="1"/>
        <v>0</v>
      </c>
      <c r="G26" s="186">
        <f t="shared" si="2"/>
        <v>0.1</v>
      </c>
      <c r="H26" s="187">
        <f t="shared" si="3"/>
        <v>0</v>
      </c>
      <c r="I26" s="29"/>
      <c r="J26" s="6"/>
      <c r="K26" s="187">
        <f t="shared" si="4"/>
        <v>0</v>
      </c>
      <c r="L26" s="188">
        <f t="shared" si="5"/>
        <v>0</v>
      </c>
    </row>
    <row r="27" spans="1:12" customFormat="1" ht="12.5" x14ac:dyDescent="0.25">
      <c r="A27" s="158"/>
      <c r="B27" s="157"/>
      <c r="C27" s="150" t="str">
        <f t="shared" si="0"/>
        <v>FC</v>
      </c>
      <c r="D27" s="48"/>
      <c r="E27" s="6"/>
      <c r="F27" s="185">
        <f t="shared" si="1"/>
        <v>0</v>
      </c>
      <c r="G27" s="186">
        <f t="shared" si="2"/>
        <v>0.1</v>
      </c>
      <c r="H27" s="187">
        <f t="shared" si="3"/>
        <v>0</v>
      </c>
      <c r="I27" s="29"/>
      <c r="J27" s="6"/>
      <c r="K27" s="187">
        <f t="shared" si="4"/>
        <v>0</v>
      </c>
      <c r="L27" s="188">
        <f t="shared" si="5"/>
        <v>0</v>
      </c>
    </row>
    <row r="28" spans="1:12" customFormat="1" ht="12.5" x14ac:dyDescent="0.25">
      <c r="A28" s="158"/>
      <c r="B28" s="157"/>
      <c r="C28" s="150" t="str">
        <f t="shared" si="0"/>
        <v>FC</v>
      </c>
      <c r="D28" s="48"/>
      <c r="E28" s="6"/>
      <c r="F28" s="185">
        <f t="shared" si="1"/>
        <v>0</v>
      </c>
      <c r="G28" s="186">
        <f t="shared" si="2"/>
        <v>0.1</v>
      </c>
      <c r="H28" s="187">
        <f t="shared" si="3"/>
        <v>0</v>
      </c>
      <c r="I28" s="29"/>
      <c r="J28" s="6"/>
      <c r="K28" s="187">
        <f t="shared" si="4"/>
        <v>0</v>
      </c>
      <c r="L28" s="188">
        <f t="shared" si="5"/>
        <v>0</v>
      </c>
    </row>
    <row r="29" spans="1:12" customFormat="1" ht="13" x14ac:dyDescent="0.3">
      <c r="A29" s="158"/>
      <c r="B29" s="156"/>
      <c r="C29" s="151"/>
      <c r="D29" s="289"/>
      <c r="E29" s="16"/>
      <c r="F29" s="16"/>
      <c r="G29" s="17"/>
      <c r="H29" s="23"/>
      <c r="I29" s="28"/>
      <c r="J29" s="16"/>
      <c r="K29" s="23"/>
      <c r="L29" s="27"/>
    </row>
    <row r="30" spans="1:12" customFormat="1" ht="14" x14ac:dyDescent="0.3">
      <c r="A30" s="36" t="s">
        <v>102</v>
      </c>
      <c r="B30" s="41" t="s">
        <v>142</v>
      </c>
      <c r="C30" s="40"/>
      <c r="D30" s="37"/>
      <c r="E30" s="37"/>
      <c r="F30" s="213">
        <f>SUM(F32:F41)</f>
        <v>0</v>
      </c>
      <c r="G30" s="71"/>
      <c r="H30" s="214">
        <f>SUM(H32:H41)</f>
        <v>0</v>
      </c>
      <c r="I30" s="40"/>
      <c r="J30" s="37"/>
      <c r="K30" s="214">
        <f>SUM(K32:K41)</f>
        <v>0</v>
      </c>
      <c r="L30" s="215">
        <f>SUM(L32:L41)</f>
        <v>0</v>
      </c>
    </row>
    <row r="31" spans="1:12" customFormat="1" ht="13" x14ac:dyDescent="0.3">
      <c r="A31" s="158"/>
      <c r="B31" s="203"/>
      <c r="C31" s="151"/>
      <c r="D31" s="289"/>
      <c r="E31" s="16"/>
      <c r="F31" s="16"/>
      <c r="G31" s="17"/>
      <c r="H31" s="23"/>
      <c r="I31" s="28"/>
      <c r="J31" s="16"/>
      <c r="K31" s="23"/>
      <c r="L31" s="27"/>
    </row>
    <row r="32" spans="1:12" customFormat="1" ht="12.5" x14ac:dyDescent="0.25">
      <c r="A32" s="158"/>
      <c r="B32" s="157" t="s">
        <v>143</v>
      </c>
      <c r="C32" s="150" t="str">
        <f t="shared" ref="C32:C41" si="6">$B$7</f>
        <v>FC</v>
      </c>
      <c r="D32" s="48"/>
      <c r="E32" s="6"/>
      <c r="F32" s="185">
        <f t="shared" ref="F32:F41" si="7">D32*E32</f>
        <v>0</v>
      </c>
      <c r="G32" s="186">
        <f t="shared" ref="G32:G41" si="8">$B$8</f>
        <v>0.1</v>
      </c>
      <c r="H32" s="187">
        <f t="shared" ref="H32:H41" si="9">IF(G32&lt;&gt;0,F32/G32,0)</f>
        <v>0</v>
      </c>
      <c r="I32" s="29"/>
      <c r="J32" s="6"/>
      <c r="K32" s="187">
        <f t="shared" ref="K32:K41" si="10">I32*J32</f>
        <v>0</v>
      </c>
      <c r="L32" s="188">
        <f t="shared" ref="L32:L41" si="11">IF(OR(J32&gt;0,H32&gt;0),H32+K32,0)</f>
        <v>0</v>
      </c>
    </row>
    <row r="33" spans="1:12" customFormat="1" ht="12.5" x14ac:dyDescent="0.25">
      <c r="A33" s="158"/>
      <c r="B33" s="157" t="s">
        <v>144</v>
      </c>
      <c r="C33" s="150" t="str">
        <f t="shared" si="6"/>
        <v>FC</v>
      </c>
      <c r="D33" s="48"/>
      <c r="E33" s="6"/>
      <c r="F33" s="185">
        <f t="shared" si="7"/>
        <v>0</v>
      </c>
      <c r="G33" s="186">
        <f t="shared" si="8"/>
        <v>0.1</v>
      </c>
      <c r="H33" s="187">
        <f t="shared" si="9"/>
        <v>0</v>
      </c>
      <c r="I33" s="29"/>
      <c r="J33" s="6"/>
      <c r="K33" s="187">
        <f t="shared" si="10"/>
        <v>0</v>
      </c>
      <c r="L33" s="188">
        <f t="shared" si="11"/>
        <v>0</v>
      </c>
    </row>
    <row r="34" spans="1:12" customFormat="1" ht="12.5" x14ac:dyDescent="0.25">
      <c r="A34" s="158"/>
      <c r="B34" s="157" t="s">
        <v>145</v>
      </c>
      <c r="C34" s="150" t="str">
        <f t="shared" si="6"/>
        <v>FC</v>
      </c>
      <c r="D34" s="48"/>
      <c r="E34" s="6"/>
      <c r="F34" s="185">
        <f t="shared" si="7"/>
        <v>0</v>
      </c>
      <c r="G34" s="186">
        <f t="shared" si="8"/>
        <v>0.1</v>
      </c>
      <c r="H34" s="187">
        <f t="shared" si="9"/>
        <v>0</v>
      </c>
      <c r="I34" s="29"/>
      <c r="J34" s="6"/>
      <c r="K34" s="187">
        <f t="shared" si="10"/>
        <v>0</v>
      </c>
      <c r="L34" s="188">
        <f t="shared" si="11"/>
        <v>0</v>
      </c>
    </row>
    <row r="35" spans="1:12" customFormat="1" ht="12.5" x14ac:dyDescent="0.25">
      <c r="A35" s="158"/>
      <c r="B35" s="157" t="s">
        <v>146</v>
      </c>
      <c r="C35" s="150" t="str">
        <f t="shared" si="6"/>
        <v>FC</v>
      </c>
      <c r="D35" s="48"/>
      <c r="E35" s="6"/>
      <c r="F35" s="185">
        <f t="shared" si="7"/>
        <v>0</v>
      </c>
      <c r="G35" s="186">
        <f t="shared" si="8"/>
        <v>0.1</v>
      </c>
      <c r="H35" s="187">
        <f t="shared" si="9"/>
        <v>0</v>
      </c>
      <c r="I35" s="29"/>
      <c r="J35" s="6"/>
      <c r="K35" s="187">
        <f t="shared" si="10"/>
        <v>0</v>
      </c>
      <c r="L35" s="188">
        <f t="shared" si="11"/>
        <v>0</v>
      </c>
    </row>
    <row r="36" spans="1:12" customFormat="1" ht="12.5" x14ac:dyDescent="0.25">
      <c r="A36" s="158"/>
      <c r="B36" s="157" t="s">
        <v>147</v>
      </c>
      <c r="C36" s="150" t="str">
        <f t="shared" si="6"/>
        <v>FC</v>
      </c>
      <c r="D36" s="48"/>
      <c r="E36" s="6"/>
      <c r="F36" s="185">
        <f t="shared" si="7"/>
        <v>0</v>
      </c>
      <c r="G36" s="186">
        <f t="shared" si="8"/>
        <v>0.1</v>
      </c>
      <c r="H36" s="187">
        <f t="shared" si="9"/>
        <v>0</v>
      </c>
      <c r="I36" s="29"/>
      <c r="J36" s="6"/>
      <c r="K36" s="187">
        <f t="shared" si="10"/>
        <v>0</v>
      </c>
      <c r="L36" s="188">
        <f t="shared" si="11"/>
        <v>0</v>
      </c>
    </row>
    <row r="37" spans="1:12" customFormat="1" ht="12.5" x14ac:dyDescent="0.25">
      <c r="A37" s="158"/>
      <c r="B37" s="157" t="s">
        <v>148</v>
      </c>
      <c r="C37" s="150" t="str">
        <f t="shared" si="6"/>
        <v>FC</v>
      </c>
      <c r="D37" s="48"/>
      <c r="E37" s="6"/>
      <c r="F37" s="185">
        <f t="shared" si="7"/>
        <v>0</v>
      </c>
      <c r="G37" s="186">
        <f t="shared" si="8"/>
        <v>0.1</v>
      </c>
      <c r="H37" s="187">
        <f t="shared" si="9"/>
        <v>0</v>
      </c>
      <c r="I37" s="29"/>
      <c r="J37" s="6"/>
      <c r="K37" s="187">
        <f t="shared" si="10"/>
        <v>0</v>
      </c>
      <c r="L37" s="188">
        <f t="shared" si="11"/>
        <v>0</v>
      </c>
    </row>
    <row r="38" spans="1:12" customFormat="1" ht="12.5" x14ac:dyDescent="0.25">
      <c r="A38" s="158"/>
      <c r="B38" s="157" t="s">
        <v>149</v>
      </c>
      <c r="C38" s="150" t="str">
        <f t="shared" si="6"/>
        <v>FC</v>
      </c>
      <c r="D38" s="48"/>
      <c r="E38" s="6"/>
      <c r="F38" s="185">
        <f t="shared" si="7"/>
        <v>0</v>
      </c>
      <c r="G38" s="186">
        <f t="shared" si="8"/>
        <v>0.1</v>
      </c>
      <c r="H38" s="187">
        <f t="shared" si="9"/>
        <v>0</v>
      </c>
      <c r="I38" s="29"/>
      <c r="J38" s="6"/>
      <c r="K38" s="187">
        <f t="shared" si="10"/>
        <v>0</v>
      </c>
      <c r="L38" s="188">
        <f t="shared" si="11"/>
        <v>0</v>
      </c>
    </row>
    <row r="39" spans="1:12" customFormat="1" ht="12.5" x14ac:dyDescent="0.25">
      <c r="A39" s="158"/>
      <c r="B39" s="157" t="s">
        <v>149</v>
      </c>
      <c r="C39" s="150" t="str">
        <f t="shared" si="6"/>
        <v>FC</v>
      </c>
      <c r="D39" s="48"/>
      <c r="E39" s="6"/>
      <c r="F39" s="185">
        <f t="shared" si="7"/>
        <v>0</v>
      </c>
      <c r="G39" s="186">
        <f t="shared" si="8"/>
        <v>0.1</v>
      </c>
      <c r="H39" s="187">
        <f t="shared" si="9"/>
        <v>0</v>
      </c>
      <c r="I39" s="29"/>
      <c r="J39" s="6"/>
      <c r="K39" s="187">
        <f t="shared" si="10"/>
        <v>0</v>
      </c>
      <c r="L39" s="188">
        <f t="shared" si="11"/>
        <v>0</v>
      </c>
    </row>
    <row r="40" spans="1:12" customFormat="1" ht="12.5" x14ac:dyDescent="0.25">
      <c r="A40" s="158"/>
      <c r="B40" s="157"/>
      <c r="C40" s="150" t="str">
        <f t="shared" si="6"/>
        <v>FC</v>
      </c>
      <c r="D40" s="48"/>
      <c r="E40" s="6"/>
      <c r="F40" s="185">
        <f t="shared" si="7"/>
        <v>0</v>
      </c>
      <c r="G40" s="186">
        <f t="shared" si="8"/>
        <v>0.1</v>
      </c>
      <c r="H40" s="187">
        <f t="shared" si="9"/>
        <v>0</v>
      </c>
      <c r="I40" s="29"/>
      <c r="J40" s="6"/>
      <c r="K40" s="187">
        <f t="shared" si="10"/>
        <v>0</v>
      </c>
      <c r="L40" s="188">
        <f t="shared" si="11"/>
        <v>0</v>
      </c>
    </row>
    <row r="41" spans="1:12" customFormat="1" ht="12.5" x14ac:dyDescent="0.25">
      <c r="A41" s="158"/>
      <c r="B41" s="157"/>
      <c r="C41" s="150" t="str">
        <f t="shared" si="6"/>
        <v>FC</v>
      </c>
      <c r="D41" s="48"/>
      <c r="E41" s="6"/>
      <c r="F41" s="185">
        <f t="shared" si="7"/>
        <v>0</v>
      </c>
      <c r="G41" s="186">
        <f t="shared" si="8"/>
        <v>0.1</v>
      </c>
      <c r="H41" s="187">
        <f t="shared" si="9"/>
        <v>0</v>
      </c>
      <c r="I41" s="29"/>
      <c r="J41" s="6"/>
      <c r="K41" s="187">
        <f t="shared" si="10"/>
        <v>0</v>
      </c>
      <c r="L41" s="188">
        <f t="shared" si="11"/>
        <v>0</v>
      </c>
    </row>
    <row r="42" spans="1:12" customFormat="1" ht="13" x14ac:dyDescent="0.3">
      <c r="A42" s="158"/>
      <c r="B42" s="156"/>
      <c r="C42" s="151"/>
      <c r="D42" s="289"/>
      <c r="E42" s="16"/>
      <c r="F42" s="16"/>
      <c r="G42" s="17"/>
      <c r="H42" s="23"/>
      <c r="I42" s="28"/>
      <c r="J42" s="16"/>
      <c r="K42" s="23"/>
      <c r="L42" s="27"/>
    </row>
    <row r="43" spans="1:12" customFormat="1" ht="14" x14ac:dyDescent="0.3">
      <c r="A43" s="36" t="s">
        <v>103</v>
      </c>
      <c r="B43" s="41" t="s">
        <v>150</v>
      </c>
      <c r="C43" s="40"/>
      <c r="D43" s="37"/>
      <c r="E43" s="37"/>
      <c r="F43" s="213">
        <f>SUM(F45:F140)</f>
        <v>0</v>
      </c>
      <c r="G43" s="71"/>
      <c r="H43" s="214">
        <f>SUM(H45:H140)</f>
        <v>0</v>
      </c>
      <c r="I43" s="40"/>
      <c r="J43" s="37"/>
      <c r="K43" s="214">
        <f>SUM(K45:K140)</f>
        <v>0</v>
      </c>
      <c r="L43" s="215">
        <f>SUM(L45:L140)</f>
        <v>0</v>
      </c>
    </row>
    <row r="44" spans="1:12" customFormat="1" ht="13" x14ac:dyDescent="0.3">
      <c r="A44" s="158"/>
      <c r="B44" s="203"/>
      <c r="C44" s="151"/>
      <c r="D44" s="289"/>
      <c r="E44" s="16"/>
      <c r="F44" s="16"/>
      <c r="G44" s="17"/>
      <c r="H44" s="23"/>
      <c r="I44" s="28"/>
      <c r="J44" s="16"/>
      <c r="K44" s="23"/>
      <c r="L44" s="27"/>
    </row>
    <row r="45" spans="1:12" customFormat="1" ht="12.5" x14ac:dyDescent="0.25">
      <c r="A45" s="158"/>
      <c r="B45" s="157" t="s">
        <v>151</v>
      </c>
      <c r="C45" s="150" t="str">
        <f t="shared" ref="C45:C108" si="12">$B$7</f>
        <v>FC</v>
      </c>
      <c r="D45" s="48"/>
      <c r="E45" s="6"/>
      <c r="F45" s="185">
        <f t="shared" ref="F45:F108" si="13">D45*E45</f>
        <v>0</v>
      </c>
      <c r="G45" s="186">
        <f t="shared" ref="G45:G108" si="14">$B$8</f>
        <v>0.1</v>
      </c>
      <c r="H45" s="187">
        <f t="shared" ref="H45:H108" si="15">IF(G45&lt;&gt;0,F45/G45,0)</f>
        <v>0</v>
      </c>
      <c r="I45" s="29"/>
      <c r="J45" s="6"/>
      <c r="K45" s="187">
        <f t="shared" ref="K45:K108" si="16">I45*J45</f>
        <v>0</v>
      </c>
      <c r="L45" s="188">
        <f t="shared" ref="L45:L108" si="17">IF(OR(J45&gt;0,H45&gt;0),H45+K45,0)</f>
        <v>0</v>
      </c>
    </row>
    <row r="46" spans="1:12" customFormat="1" ht="12.5" x14ac:dyDescent="0.25">
      <c r="A46" s="158"/>
      <c r="B46" s="157" t="s">
        <v>152</v>
      </c>
      <c r="C46" s="150" t="str">
        <f t="shared" si="12"/>
        <v>FC</v>
      </c>
      <c r="D46" s="48"/>
      <c r="E46" s="6"/>
      <c r="F46" s="185">
        <f t="shared" si="13"/>
        <v>0</v>
      </c>
      <c r="G46" s="186">
        <f t="shared" si="14"/>
        <v>0.1</v>
      </c>
      <c r="H46" s="187">
        <f t="shared" si="15"/>
        <v>0</v>
      </c>
      <c r="I46" s="29"/>
      <c r="J46" s="6"/>
      <c r="K46" s="187">
        <f t="shared" si="16"/>
        <v>0</v>
      </c>
      <c r="L46" s="188">
        <f t="shared" si="17"/>
        <v>0</v>
      </c>
    </row>
    <row r="47" spans="1:12" customFormat="1" ht="12.5" x14ac:dyDescent="0.25">
      <c r="A47" s="158"/>
      <c r="B47" s="157" t="s">
        <v>153</v>
      </c>
      <c r="C47" s="150" t="str">
        <f t="shared" si="12"/>
        <v>FC</v>
      </c>
      <c r="D47" s="48"/>
      <c r="E47" s="6"/>
      <c r="F47" s="185">
        <f t="shared" si="13"/>
        <v>0</v>
      </c>
      <c r="G47" s="186">
        <f t="shared" si="14"/>
        <v>0.1</v>
      </c>
      <c r="H47" s="187">
        <f t="shared" si="15"/>
        <v>0</v>
      </c>
      <c r="I47" s="29"/>
      <c r="J47" s="6"/>
      <c r="K47" s="187">
        <f t="shared" si="16"/>
        <v>0</v>
      </c>
      <c r="L47" s="188">
        <f t="shared" si="17"/>
        <v>0</v>
      </c>
    </row>
    <row r="48" spans="1:12" customFormat="1" ht="12.5" x14ac:dyDescent="0.25">
      <c r="A48" s="158"/>
      <c r="B48" s="157" t="s">
        <v>154</v>
      </c>
      <c r="C48" s="150" t="str">
        <f t="shared" si="12"/>
        <v>FC</v>
      </c>
      <c r="D48" s="48"/>
      <c r="E48" s="6"/>
      <c r="F48" s="185">
        <f t="shared" si="13"/>
        <v>0</v>
      </c>
      <c r="G48" s="186">
        <f t="shared" si="14"/>
        <v>0.1</v>
      </c>
      <c r="H48" s="187">
        <f t="shared" si="15"/>
        <v>0</v>
      </c>
      <c r="I48" s="29"/>
      <c r="J48" s="6"/>
      <c r="K48" s="187">
        <f t="shared" si="16"/>
        <v>0</v>
      </c>
      <c r="L48" s="188">
        <f t="shared" si="17"/>
        <v>0</v>
      </c>
    </row>
    <row r="49" spans="1:12" customFormat="1" ht="12.5" x14ac:dyDescent="0.25">
      <c r="A49" s="158"/>
      <c r="B49" s="157" t="s">
        <v>155</v>
      </c>
      <c r="C49" s="150" t="str">
        <f t="shared" si="12"/>
        <v>FC</v>
      </c>
      <c r="D49" s="48"/>
      <c r="E49" s="6"/>
      <c r="F49" s="185">
        <f t="shared" si="13"/>
        <v>0</v>
      </c>
      <c r="G49" s="186">
        <f t="shared" si="14"/>
        <v>0.1</v>
      </c>
      <c r="H49" s="187">
        <f t="shared" si="15"/>
        <v>0</v>
      </c>
      <c r="I49" s="29"/>
      <c r="J49" s="6"/>
      <c r="K49" s="187">
        <f t="shared" si="16"/>
        <v>0</v>
      </c>
      <c r="L49" s="188">
        <f t="shared" si="17"/>
        <v>0</v>
      </c>
    </row>
    <row r="50" spans="1:12" customFormat="1" ht="12.5" x14ac:dyDescent="0.25">
      <c r="A50" s="158"/>
      <c r="B50" s="157" t="s">
        <v>156</v>
      </c>
      <c r="C50" s="150" t="str">
        <f t="shared" si="12"/>
        <v>FC</v>
      </c>
      <c r="D50" s="48"/>
      <c r="E50" s="6"/>
      <c r="F50" s="185">
        <f t="shared" si="13"/>
        <v>0</v>
      </c>
      <c r="G50" s="186">
        <f t="shared" si="14"/>
        <v>0.1</v>
      </c>
      <c r="H50" s="187">
        <f t="shared" si="15"/>
        <v>0</v>
      </c>
      <c r="I50" s="29"/>
      <c r="J50" s="6"/>
      <c r="K50" s="187">
        <f t="shared" si="16"/>
        <v>0</v>
      </c>
      <c r="L50" s="188">
        <f t="shared" si="17"/>
        <v>0</v>
      </c>
    </row>
    <row r="51" spans="1:12" customFormat="1" ht="12.5" x14ac:dyDescent="0.25">
      <c r="A51" s="158"/>
      <c r="B51" s="157" t="s">
        <v>157</v>
      </c>
      <c r="C51" s="150" t="str">
        <f t="shared" si="12"/>
        <v>FC</v>
      </c>
      <c r="D51" s="48"/>
      <c r="E51" s="6"/>
      <c r="F51" s="185">
        <f t="shared" si="13"/>
        <v>0</v>
      </c>
      <c r="G51" s="186">
        <f t="shared" si="14"/>
        <v>0.1</v>
      </c>
      <c r="H51" s="187">
        <f t="shared" si="15"/>
        <v>0</v>
      </c>
      <c r="I51" s="29"/>
      <c r="J51" s="6"/>
      <c r="K51" s="187">
        <f t="shared" si="16"/>
        <v>0</v>
      </c>
      <c r="L51" s="188">
        <f t="shared" si="17"/>
        <v>0</v>
      </c>
    </row>
    <row r="52" spans="1:12" customFormat="1" ht="12.5" x14ac:dyDescent="0.25">
      <c r="A52" s="158"/>
      <c r="B52" s="157" t="s">
        <v>158</v>
      </c>
      <c r="C52" s="150" t="str">
        <f t="shared" si="12"/>
        <v>FC</v>
      </c>
      <c r="D52" s="48"/>
      <c r="E52" s="6"/>
      <c r="F52" s="185">
        <f t="shared" si="13"/>
        <v>0</v>
      </c>
      <c r="G52" s="186">
        <f t="shared" si="14"/>
        <v>0.1</v>
      </c>
      <c r="H52" s="187">
        <f t="shared" si="15"/>
        <v>0</v>
      </c>
      <c r="I52" s="29"/>
      <c r="J52" s="6"/>
      <c r="K52" s="187">
        <f t="shared" si="16"/>
        <v>0</v>
      </c>
      <c r="L52" s="188">
        <f t="shared" si="17"/>
        <v>0</v>
      </c>
    </row>
    <row r="53" spans="1:12" customFormat="1" ht="12.5" x14ac:dyDescent="0.25">
      <c r="A53" s="158"/>
      <c r="B53" s="157" t="s">
        <v>159</v>
      </c>
      <c r="C53" s="150" t="str">
        <f t="shared" si="12"/>
        <v>FC</v>
      </c>
      <c r="D53" s="48"/>
      <c r="E53" s="6"/>
      <c r="F53" s="185">
        <f t="shared" si="13"/>
        <v>0</v>
      </c>
      <c r="G53" s="186">
        <f t="shared" si="14"/>
        <v>0.1</v>
      </c>
      <c r="H53" s="187">
        <f t="shared" si="15"/>
        <v>0</v>
      </c>
      <c r="I53" s="29"/>
      <c r="J53" s="6"/>
      <c r="K53" s="187">
        <f t="shared" si="16"/>
        <v>0</v>
      </c>
      <c r="L53" s="188">
        <f t="shared" si="17"/>
        <v>0</v>
      </c>
    </row>
    <row r="54" spans="1:12" customFormat="1" ht="12.5" x14ac:dyDescent="0.25">
      <c r="A54" s="158"/>
      <c r="B54" s="157" t="s">
        <v>160</v>
      </c>
      <c r="C54" s="150" t="str">
        <f t="shared" si="12"/>
        <v>FC</v>
      </c>
      <c r="D54" s="48"/>
      <c r="E54" s="6"/>
      <c r="F54" s="185">
        <f t="shared" si="13"/>
        <v>0</v>
      </c>
      <c r="G54" s="186">
        <f t="shared" si="14"/>
        <v>0.1</v>
      </c>
      <c r="H54" s="187">
        <f t="shared" si="15"/>
        <v>0</v>
      </c>
      <c r="I54" s="29"/>
      <c r="J54" s="6"/>
      <c r="K54" s="187">
        <f t="shared" si="16"/>
        <v>0</v>
      </c>
      <c r="L54" s="188">
        <f t="shared" si="17"/>
        <v>0</v>
      </c>
    </row>
    <row r="55" spans="1:12" customFormat="1" ht="12.5" x14ac:dyDescent="0.25">
      <c r="A55" s="158"/>
      <c r="B55" s="157" t="s">
        <v>161</v>
      </c>
      <c r="C55" s="150" t="str">
        <f t="shared" si="12"/>
        <v>FC</v>
      </c>
      <c r="D55" s="48"/>
      <c r="E55" s="6"/>
      <c r="F55" s="185">
        <f t="shared" si="13"/>
        <v>0</v>
      </c>
      <c r="G55" s="186">
        <f t="shared" si="14"/>
        <v>0.1</v>
      </c>
      <c r="H55" s="187">
        <f t="shared" si="15"/>
        <v>0</v>
      </c>
      <c r="I55" s="29"/>
      <c r="J55" s="6"/>
      <c r="K55" s="187">
        <f t="shared" si="16"/>
        <v>0</v>
      </c>
      <c r="L55" s="188">
        <f t="shared" si="17"/>
        <v>0</v>
      </c>
    </row>
    <row r="56" spans="1:12" customFormat="1" ht="12.5" x14ac:dyDescent="0.25">
      <c r="A56" s="158"/>
      <c r="B56" s="157" t="s">
        <v>162</v>
      </c>
      <c r="C56" s="150" t="str">
        <f t="shared" si="12"/>
        <v>FC</v>
      </c>
      <c r="D56" s="48"/>
      <c r="E56" s="6"/>
      <c r="F56" s="185">
        <f t="shared" si="13"/>
        <v>0</v>
      </c>
      <c r="G56" s="186">
        <f t="shared" si="14"/>
        <v>0.1</v>
      </c>
      <c r="H56" s="187">
        <f t="shared" si="15"/>
        <v>0</v>
      </c>
      <c r="I56" s="29"/>
      <c r="J56" s="6"/>
      <c r="K56" s="187">
        <f t="shared" si="16"/>
        <v>0</v>
      </c>
      <c r="L56" s="188">
        <f t="shared" si="17"/>
        <v>0</v>
      </c>
    </row>
    <row r="57" spans="1:12" customFormat="1" ht="12.5" x14ac:dyDescent="0.25">
      <c r="A57" s="158"/>
      <c r="B57" s="157" t="s">
        <v>163</v>
      </c>
      <c r="C57" s="150" t="str">
        <f t="shared" si="12"/>
        <v>FC</v>
      </c>
      <c r="D57" s="48"/>
      <c r="E57" s="6"/>
      <c r="F57" s="185">
        <f t="shared" si="13"/>
        <v>0</v>
      </c>
      <c r="G57" s="186">
        <f t="shared" si="14"/>
        <v>0.1</v>
      </c>
      <c r="H57" s="187">
        <f t="shared" si="15"/>
        <v>0</v>
      </c>
      <c r="I57" s="48"/>
      <c r="J57" s="6"/>
      <c r="K57" s="187">
        <f t="shared" si="16"/>
        <v>0</v>
      </c>
      <c r="L57" s="188">
        <f t="shared" si="17"/>
        <v>0</v>
      </c>
    </row>
    <row r="58" spans="1:12" customFormat="1" ht="12.5" x14ac:dyDescent="0.25">
      <c r="A58" s="158"/>
      <c r="B58" s="157" t="s">
        <v>164</v>
      </c>
      <c r="C58" s="150" t="str">
        <f t="shared" si="12"/>
        <v>FC</v>
      </c>
      <c r="D58" s="48"/>
      <c r="E58" s="6"/>
      <c r="F58" s="185">
        <f t="shared" si="13"/>
        <v>0</v>
      </c>
      <c r="G58" s="186">
        <f t="shared" si="14"/>
        <v>0.1</v>
      </c>
      <c r="H58" s="187">
        <f t="shared" si="15"/>
        <v>0</v>
      </c>
      <c r="I58" s="48"/>
      <c r="J58" s="6"/>
      <c r="K58" s="187">
        <f t="shared" si="16"/>
        <v>0</v>
      </c>
      <c r="L58" s="188">
        <f t="shared" si="17"/>
        <v>0</v>
      </c>
    </row>
    <row r="59" spans="1:12" customFormat="1" ht="12.5" x14ac:dyDescent="0.25">
      <c r="A59" s="158"/>
      <c r="B59" s="209" t="s">
        <v>165</v>
      </c>
      <c r="C59" s="150" t="str">
        <f t="shared" si="12"/>
        <v>FC</v>
      </c>
      <c r="D59" s="48"/>
      <c r="E59" s="6"/>
      <c r="F59" s="185">
        <f t="shared" si="13"/>
        <v>0</v>
      </c>
      <c r="G59" s="186">
        <f t="shared" si="14"/>
        <v>0.1</v>
      </c>
      <c r="H59" s="187">
        <f t="shared" si="15"/>
        <v>0</v>
      </c>
      <c r="I59" s="48"/>
      <c r="J59" s="6"/>
      <c r="K59" s="187">
        <f t="shared" si="16"/>
        <v>0</v>
      </c>
      <c r="L59" s="188">
        <f t="shared" si="17"/>
        <v>0</v>
      </c>
    </row>
    <row r="60" spans="1:12" customFormat="1" ht="12.5" x14ac:dyDescent="0.25">
      <c r="A60" s="158"/>
      <c r="B60" s="157" t="s">
        <v>166</v>
      </c>
      <c r="C60" s="150" t="str">
        <f t="shared" si="12"/>
        <v>FC</v>
      </c>
      <c r="D60" s="48"/>
      <c r="E60" s="6"/>
      <c r="F60" s="185">
        <f t="shared" si="13"/>
        <v>0</v>
      </c>
      <c r="G60" s="186">
        <f t="shared" si="14"/>
        <v>0.1</v>
      </c>
      <c r="H60" s="187">
        <f t="shared" si="15"/>
        <v>0</v>
      </c>
      <c r="I60" s="48"/>
      <c r="J60" s="6"/>
      <c r="K60" s="187">
        <f t="shared" si="16"/>
        <v>0</v>
      </c>
      <c r="L60" s="188">
        <f t="shared" si="17"/>
        <v>0</v>
      </c>
    </row>
    <row r="61" spans="1:12" customFormat="1" ht="12.5" x14ac:dyDescent="0.25">
      <c r="A61" s="158"/>
      <c r="B61" s="157" t="s">
        <v>154</v>
      </c>
      <c r="C61" s="150" t="str">
        <f t="shared" si="12"/>
        <v>FC</v>
      </c>
      <c r="D61" s="48"/>
      <c r="E61" s="6"/>
      <c r="F61" s="185">
        <f t="shared" si="13"/>
        <v>0</v>
      </c>
      <c r="G61" s="186">
        <f t="shared" si="14"/>
        <v>0.1</v>
      </c>
      <c r="H61" s="187">
        <f t="shared" si="15"/>
        <v>0</v>
      </c>
      <c r="I61" s="48"/>
      <c r="J61" s="6"/>
      <c r="K61" s="187">
        <f t="shared" si="16"/>
        <v>0</v>
      </c>
      <c r="L61" s="188">
        <f t="shared" si="17"/>
        <v>0</v>
      </c>
    </row>
    <row r="62" spans="1:12" customFormat="1" ht="12.5" x14ac:dyDescent="0.25">
      <c r="A62" s="158"/>
      <c r="B62" s="157" t="s">
        <v>144</v>
      </c>
      <c r="C62" s="150" t="str">
        <f t="shared" si="12"/>
        <v>FC</v>
      </c>
      <c r="D62" s="48"/>
      <c r="E62" s="6"/>
      <c r="F62" s="185">
        <f t="shared" si="13"/>
        <v>0</v>
      </c>
      <c r="G62" s="186">
        <f t="shared" si="14"/>
        <v>0.1</v>
      </c>
      <c r="H62" s="187">
        <f t="shared" si="15"/>
        <v>0</v>
      </c>
      <c r="I62" s="48"/>
      <c r="J62" s="6"/>
      <c r="K62" s="187">
        <f t="shared" si="16"/>
        <v>0</v>
      </c>
      <c r="L62" s="188">
        <f t="shared" si="17"/>
        <v>0</v>
      </c>
    </row>
    <row r="63" spans="1:12" customFormat="1" ht="12.5" x14ac:dyDescent="0.25">
      <c r="A63" s="158"/>
      <c r="B63" s="157" t="s">
        <v>162</v>
      </c>
      <c r="C63" s="150" t="str">
        <f t="shared" si="12"/>
        <v>FC</v>
      </c>
      <c r="D63" s="48"/>
      <c r="E63" s="6"/>
      <c r="F63" s="185">
        <f t="shared" si="13"/>
        <v>0</v>
      </c>
      <c r="G63" s="186">
        <f t="shared" si="14"/>
        <v>0.1</v>
      </c>
      <c r="H63" s="187">
        <f t="shared" si="15"/>
        <v>0</v>
      </c>
      <c r="I63" s="48"/>
      <c r="J63" s="6"/>
      <c r="K63" s="187">
        <f t="shared" si="16"/>
        <v>0</v>
      </c>
      <c r="L63" s="188">
        <f t="shared" si="17"/>
        <v>0</v>
      </c>
    </row>
    <row r="64" spans="1:12" customFormat="1" ht="12.5" x14ac:dyDescent="0.25">
      <c r="A64" s="158"/>
      <c r="B64" s="157" t="s">
        <v>144</v>
      </c>
      <c r="C64" s="150" t="str">
        <f t="shared" si="12"/>
        <v>FC</v>
      </c>
      <c r="D64" s="48"/>
      <c r="E64" s="6"/>
      <c r="F64" s="185">
        <f t="shared" si="13"/>
        <v>0</v>
      </c>
      <c r="G64" s="186">
        <f t="shared" si="14"/>
        <v>0.1</v>
      </c>
      <c r="H64" s="187">
        <f t="shared" si="15"/>
        <v>0</v>
      </c>
      <c r="I64" s="29"/>
      <c r="J64" s="6"/>
      <c r="K64" s="187">
        <f t="shared" si="16"/>
        <v>0</v>
      </c>
      <c r="L64" s="188">
        <f t="shared" si="17"/>
        <v>0</v>
      </c>
    </row>
    <row r="65" spans="1:12" customFormat="1" ht="12.5" x14ac:dyDescent="0.25">
      <c r="A65" s="158"/>
      <c r="B65" s="157" t="s">
        <v>167</v>
      </c>
      <c r="C65" s="150" t="str">
        <f t="shared" si="12"/>
        <v>FC</v>
      </c>
      <c r="D65" s="48"/>
      <c r="E65" s="6"/>
      <c r="F65" s="185">
        <f t="shared" si="13"/>
        <v>0</v>
      </c>
      <c r="G65" s="186">
        <f t="shared" si="14"/>
        <v>0.1</v>
      </c>
      <c r="H65" s="187">
        <f t="shared" si="15"/>
        <v>0</v>
      </c>
      <c r="I65" s="29"/>
      <c r="J65" s="6"/>
      <c r="K65" s="187">
        <f t="shared" si="16"/>
        <v>0</v>
      </c>
      <c r="L65" s="188">
        <f t="shared" si="17"/>
        <v>0</v>
      </c>
    </row>
    <row r="66" spans="1:12" customFormat="1" ht="12.5" x14ac:dyDescent="0.25">
      <c r="A66" s="158"/>
      <c r="B66" s="157" t="s">
        <v>166</v>
      </c>
      <c r="C66" s="150" t="str">
        <f t="shared" si="12"/>
        <v>FC</v>
      </c>
      <c r="D66" s="48"/>
      <c r="E66" s="6"/>
      <c r="F66" s="185">
        <f t="shared" si="13"/>
        <v>0</v>
      </c>
      <c r="G66" s="186">
        <f t="shared" si="14"/>
        <v>0.1</v>
      </c>
      <c r="H66" s="187">
        <f t="shared" si="15"/>
        <v>0</v>
      </c>
      <c r="I66" s="48"/>
      <c r="J66" s="6"/>
      <c r="K66" s="187">
        <f t="shared" si="16"/>
        <v>0</v>
      </c>
      <c r="L66" s="188">
        <f t="shared" si="17"/>
        <v>0</v>
      </c>
    </row>
    <row r="67" spans="1:12" customFormat="1" ht="12.5" x14ac:dyDescent="0.25">
      <c r="A67" s="158"/>
      <c r="B67" s="157" t="s">
        <v>168</v>
      </c>
      <c r="C67" s="150" t="str">
        <f t="shared" si="12"/>
        <v>FC</v>
      </c>
      <c r="D67" s="48"/>
      <c r="E67" s="6"/>
      <c r="F67" s="185">
        <f t="shared" si="13"/>
        <v>0</v>
      </c>
      <c r="G67" s="186">
        <f t="shared" si="14"/>
        <v>0.1</v>
      </c>
      <c r="H67" s="187">
        <f t="shared" si="15"/>
        <v>0</v>
      </c>
      <c r="I67" s="48"/>
      <c r="J67" s="6"/>
      <c r="K67" s="187">
        <f t="shared" si="16"/>
        <v>0</v>
      </c>
      <c r="L67" s="188">
        <f t="shared" si="17"/>
        <v>0</v>
      </c>
    </row>
    <row r="68" spans="1:12" customFormat="1" ht="12.5" x14ac:dyDescent="0.25">
      <c r="A68" s="158"/>
      <c r="B68" s="157" t="s">
        <v>169</v>
      </c>
      <c r="C68" s="150" t="str">
        <f t="shared" si="12"/>
        <v>FC</v>
      </c>
      <c r="D68" s="48"/>
      <c r="E68" s="6"/>
      <c r="F68" s="185">
        <f t="shared" si="13"/>
        <v>0</v>
      </c>
      <c r="G68" s="186">
        <f t="shared" si="14"/>
        <v>0.1</v>
      </c>
      <c r="H68" s="187">
        <f t="shared" si="15"/>
        <v>0</v>
      </c>
      <c r="I68" s="48"/>
      <c r="J68" s="6"/>
      <c r="K68" s="187">
        <f t="shared" si="16"/>
        <v>0</v>
      </c>
      <c r="L68" s="188">
        <f t="shared" si="17"/>
        <v>0</v>
      </c>
    </row>
    <row r="69" spans="1:12" customFormat="1" ht="12.5" x14ac:dyDescent="0.25">
      <c r="A69" s="158"/>
      <c r="B69" s="157" t="s">
        <v>170</v>
      </c>
      <c r="C69" s="150" t="str">
        <f t="shared" si="12"/>
        <v>FC</v>
      </c>
      <c r="D69" s="48"/>
      <c r="E69" s="6"/>
      <c r="F69" s="185">
        <f t="shared" si="13"/>
        <v>0</v>
      </c>
      <c r="G69" s="186">
        <f t="shared" si="14"/>
        <v>0.1</v>
      </c>
      <c r="H69" s="187">
        <f t="shared" si="15"/>
        <v>0</v>
      </c>
      <c r="I69" s="48"/>
      <c r="J69" s="6"/>
      <c r="K69" s="187">
        <f t="shared" si="16"/>
        <v>0</v>
      </c>
      <c r="L69" s="188">
        <f t="shared" si="17"/>
        <v>0</v>
      </c>
    </row>
    <row r="70" spans="1:12" customFormat="1" ht="12.5" x14ac:dyDescent="0.25">
      <c r="A70" s="158"/>
      <c r="B70" s="157" t="s">
        <v>171</v>
      </c>
      <c r="C70" s="150" t="str">
        <f t="shared" si="12"/>
        <v>FC</v>
      </c>
      <c r="D70" s="48"/>
      <c r="E70" s="6"/>
      <c r="F70" s="185">
        <f t="shared" si="13"/>
        <v>0</v>
      </c>
      <c r="G70" s="186">
        <f t="shared" si="14"/>
        <v>0.1</v>
      </c>
      <c r="H70" s="187">
        <f t="shared" si="15"/>
        <v>0</v>
      </c>
      <c r="I70" s="48"/>
      <c r="J70" s="6"/>
      <c r="K70" s="187">
        <f t="shared" si="16"/>
        <v>0</v>
      </c>
      <c r="L70" s="188">
        <f t="shared" si="17"/>
        <v>0</v>
      </c>
    </row>
    <row r="71" spans="1:12" customFormat="1" ht="12.5" x14ac:dyDescent="0.25">
      <c r="A71" s="158"/>
      <c r="B71" s="157" t="s">
        <v>172</v>
      </c>
      <c r="C71" s="150" t="str">
        <f t="shared" si="12"/>
        <v>FC</v>
      </c>
      <c r="D71" s="48"/>
      <c r="E71" s="6"/>
      <c r="F71" s="185">
        <f t="shared" si="13"/>
        <v>0</v>
      </c>
      <c r="G71" s="186">
        <f t="shared" si="14"/>
        <v>0.1</v>
      </c>
      <c r="H71" s="187">
        <f t="shared" si="15"/>
        <v>0</v>
      </c>
      <c r="I71" s="48"/>
      <c r="J71" s="6"/>
      <c r="K71" s="187">
        <f t="shared" si="16"/>
        <v>0</v>
      </c>
      <c r="L71" s="188">
        <f t="shared" si="17"/>
        <v>0</v>
      </c>
    </row>
    <row r="72" spans="1:12" customFormat="1" ht="12.5" x14ac:dyDescent="0.25">
      <c r="A72" s="158"/>
      <c r="B72" s="157" t="s">
        <v>173</v>
      </c>
      <c r="C72" s="150" t="str">
        <f t="shared" si="12"/>
        <v>FC</v>
      </c>
      <c r="D72" s="48"/>
      <c r="E72" s="6"/>
      <c r="F72" s="185">
        <f t="shared" si="13"/>
        <v>0</v>
      </c>
      <c r="G72" s="186">
        <f t="shared" si="14"/>
        <v>0.1</v>
      </c>
      <c r="H72" s="187">
        <f t="shared" si="15"/>
        <v>0</v>
      </c>
      <c r="I72" s="48"/>
      <c r="J72" s="6"/>
      <c r="K72" s="187">
        <f t="shared" si="16"/>
        <v>0</v>
      </c>
      <c r="L72" s="188">
        <f t="shared" si="17"/>
        <v>0</v>
      </c>
    </row>
    <row r="73" spans="1:12" customFormat="1" ht="12.5" x14ac:dyDescent="0.25">
      <c r="A73" s="158"/>
      <c r="B73" s="157" t="s">
        <v>174</v>
      </c>
      <c r="C73" s="150" t="str">
        <f t="shared" si="12"/>
        <v>FC</v>
      </c>
      <c r="D73" s="48"/>
      <c r="E73" s="6"/>
      <c r="F73" s="185">
        <f t="shared" si="13"/>
        <v>0</v>
      </c>
      <c r="G73" s="186">
        <f t="shared" si="14"/>
        <v>0.1</v>
      </c>
      <c r="H73" s="187">
        <f t="shared" si="15"/>
        <v>0</v>
      </c>
      <c r="I73" s="48"/>
      <c r="J73" s="6"/>
      <c r="K73" s="187">
        <f t="shared" si="16"/>
        <v>0</v>
      </c>
      <c r="L73" s="188">
        <f t="shared" si="17"/>
        <v>0</v>
      </c>
    </row>
    <row r="74" spans="1:12" customFormat="1" ht="12.5" x14ac:dyDescent="0.25">
      <c r="A74" s="158"/>
      <c r="B74" s="157" t="s">
        <v>175</v>
      </c>
      <c r="C74" s="150" t="str">
        <f t="shared" si="12"/>
        <v>FC</v>
      </c>
      <c r="D74" s="48"/>
      <c r="E74" s="6"/>
      <c r="F74" s="185">
        <f t="shared" si="13"/>
        <v>0</v>
      </c>
      <c r="G74" s="186">
        <f t="shared" si="14"/>
        <v>0.1</v>
      </c>
      <c r="H74" s="187">
        <f t="shared" si="15"/>
        <v>0</v>
      </c>
      <c r="I74" s="48"/>
      <c r="J74" s="6"/>
      <c r="K74" s="187">
        <f t="shared" si="16"/>
        <v>0</v>
      </c>
      <c r="L74" s="188">
        <f t="shared" si="17"/>
        <v>0</v>
      </c>
    </row>
    <row r="75" spans="1:12" customFormat="1" ht="12.5" x14ac:dyDescent="0.25">
      <c r="A75" s="158"/>
      <c r="B75" s="157" t="s">
        <v>176</v>
      </c>
      <c r="C75" s="150" t="str">
        <f t="shared" si="12"/>
        <v>FC</v>
      </c>
      <c r="D75" s="48"/>
      <c r="E75" s="6"/>
      <c r="F75" s="185">
        <f t="shared" si="13"/>
        <v>0</v>
      </c>
      <c r="G75" s="186">
        <f t="shared" si="14"/>
        <v>0.1</v>
      </c>
      <c r="H75" s="187">
        <f t="shared" si="15"/>
        <v>0</v>
      </c>
      <c r="I75" s="48"/>
      <c r="J75" s="6"/>
      <c r="K75" s="187">
        <f t="shared" si="16"/>
        <v>0</v>
      </c>
      <c r="L75" s="188">
        <f t="shared" si="17"/>
        <v>0</v>
      </c>
    </row>
    <row r="76" spans="1:12" customFormat="1" ht="12.5" x14ac:dyDescent="0.25">
      <c r="A76" s="158"/>
      <c r="B76" s="157" t="s">
        <v>177</v>
      </c>
      <c r="C76" s="150" t="str">
        <f t="shared" si="12"/>
        <v>FC</v>
      </c>
      <c r="D76" s="48"/>
      <c r="E76" s="6"/>
      <c r="F76" s="185">
        <f t="shared" si="13"/>
        <v>0</v>
      </c>
      <c r="G76" s="186">
        <f t="shared" si="14"/>
        <v>0.1</v>
      </c>
      <c r="H76" s="187">
        <f t="shared" si="15"/>
        <v>0</v>
      </c>
      <c r="I76" s="48"/>
      <c r="J76" s="6"/>
      <c r="K76" s="187">
        <f t="shared" si="16"/>
        <v>0</v>
      </c>
      <c r="L76" s="188">
        <f t="shared" si="17"/>
        <v>0</v>
      </c>
    </row>
    <row r="77" spans="1:12" customFormat="1" ht="12.5" x14ac:dyDescent="0.25">
      <c r="A77" s="158"/>
      <c r="B77" s="157" t="s">
        <v>178</v>
      </c>
      <c r="C77" s="150" t="str">
        <f t="shared" si="12"/>
        <v>FC</v>
      </c>
      <c r="D77" s="48"/>
      <c r="E77" s="6"/>
      <c r="F77" s="185">
        <f t="shared" si="13"/>
        <v>0</v>
      </c>
      <c r="G77" s="186">
        <f t="shared" si="14"/>
        <v>0.1</v>
      </c>
      <c r="H77" s="187">
        <f t="shared" si="15"/>
        <v>0</v>
      </c>
      <c r="I77" s="48"/>
      <c r="J77" s="6"/>
      <c r="K77" s="187">
        <f t="shared" si="16"/>
        <v>0</v>
      </c>
      <c r="L77" s="188">
        <f t="shared" si="17"/>
        <v>0</v>
      </c>
    </row>
    <row r="78" spans="1:12" customFormat="1" ht="12.5" x14ac:dyDescent="0.25">
      <c r="A78" s="158"/>
      <c r="B78" s="157" t="s">
        <v>179</v>
      </c>
      <c r="C78" s="150" t="str">
        <f t="shared" si="12"/>
        <v>FC</v>
      </c>
      <c r="D78" s="48"/>
      <c r="E78" s="6"/>
      <c r="F78" s="185">
        <f t="shared" si="13"/>
        <v>0</v>
      </c>
      <c r="G78" s="186">
        <f t="shared" si="14"/>
        <v>0.1</v>
      </c>
      <c r="H78" s="187">
        <f t="shared" si="15"/>
        <v>0</v>
      </c>
      <c r="I78" s="48"/>
      <c r="J78" s="6"/>
      <c r="K78" s="187">
        <f t="shared" si="16"/>
        <v>0</v>
      </c>
      <c r="L78" s="188">
        <f t="shared" si="17"/>
        <v>0</v>
      </c>
    </row>
    <row r="79" spans="1:12" customFormat="1" ht="12.5" x14ac:dyDescent="0.25">
      <c r="A79" s="158"/>
      <c r="B79" s="157" t="s">
        <v>180</v>
      </c>
      <c r="C79" s="150" t="str">
        <f t="shared" si="12"/>
        <v>FC</v>
      </c>
      <c r="D79" s="48"/>
      <c r="E79" s="6"/>
      <c r="F79" s="185">
        <f t="shared" si="13"/>
        <v>0</v>
      </c>
      <c r="G79" s="186">
        <f t="shared" si="14"/>
        <v>0.1</v>
      </c>
      <c r="H79" s="187">
        <f t="shared" si="15"/>
        <v>0</v>
      </c>
      <c r="I79" s="48"/>
      <c r="J79" s="6"/>
      <c r="K79" s="187">
        <f t="shared" si="16"/>
        <v>0</v>
      </c>
      <c r="L79" s="188">
        <f t="shared" si="17"/>
        <v>0</v>
      </c>
    </row>
    <row r="80" spans="1:12" customFormat="1" ht="12.5" x14ac:dyDescent="0.25">
      <c r="A80" s="158"/>
      <c r="B80" s="157" t="s">
        <v>181</v>
      </c>
      <c r="C80" s="150" t="str">
        <f t="shared" si="12"/>
        <v>FC</v>
      </c>
      <c r="D80" s="48"/>
      <c r="E80" s="6"/>
      <c r="F80" s="185">
        <f t="shared" si="13"/>
        <v>0</v>
      </c>
      <c r="G80" s="186">
        <f t="shared" si="14"/>
        <v>0.1</v>
      </c>
      <c r="H80" s="187">
        <f t="shared" si="15"/>
        <v>0</v>
      </c>
      <c r="I80" s="48"/>
      <c r="J80" s="6"/>
      <c r="K80" s="187">
        <f t="shared" si="16"/>
        <v>0</v>
      </c>
      <c r="L80" s="188">
        <f t="shared" si="17"/>
        <v>0</v>
      </c>
    </row>
    <row r="81" spans="1:12" customFormat="1" ht="12.5" x14ac:dyDescent="0.25">
      <c r="A81" s="158"/>
      <c r="B81" s="157" t="s">
        <v>182</v>
      </c>
      <c r="C81" s="150" t="str">
        <f t="shared" si="12"/>
        <v>FC</v>
      </c>
      <c r="D81" s="48"/>
      <c r="E81" s="6"/>
      <c r="F81" s="185">
        <f t="shared" si="13"/>
        <v>0</v>
      </c>
      <c r="G81" s="186">
        <f t="shared" si="14"/>
        <v>0.1</v>
      </c>
      <c r="H81" s="187">
        <f t="shared" si="15"/>
        <v>0</v>
      </c>
      <c r="I81" s="48"/>
      <c r="J81" s="6"/>
      <c r="K81" s="187">
        <f t="shared" si="16"/>
        <v>0</v>
      </c>
      <c r="L81" s="188">
        <f t="shared" si="17"/>
        <v>0</v>
      </c>
    </row>
    <row r="82" spans="1:12" customFormat="1" ht="12.5" x14ac:dyDescent="0.25">
      <c r="A82" s="158"/>
      <c r="B82" s="157" t="s">
        <v>183</v>
      </c>
      <c r="C82" s="150" t="str">
        <f t="shared" si="12"/>
        <v>FC</v>
      </c>
      <c r="D82" s="48"/>
      <c r="E82" s="6"/>
      <c r="F82" s="185">
        <f t="shared" si="13"/>
        <v>0</v>
      </c>
      <c r="G82" s="186">
        <f t="shared" si="14"/>
        <v>0.1</v>
      </c>
      <c r="H82" s="187">
        <f t="shared" si="15"/>
        <v>0</v>
      </c>
      <c r="I82" s="48"/>
      <c r="J82" s="6"/>
      <c r="K82" s="187">
        <f t="shared" si="16"/>
        <v>0</v>
      </c>
      <c r="L82" s="188">
        <f t="shared" si="17"/>
        <v>0</v>
      </c>
    </row>
    <row r="83" spans="1:12" customFormat="1" ht="12.5" x14ac:dyDescent="0.25">
      <c r="A83" s="158"/>
      <c r="B83" s="157" t="s">
        <v>184</v>
      </c>
      <c r="C83" s="150" t="str">
        <f t="shared" si="12"/>
        <v>FC</v>
      </c>
      <c r="D83" s="48"/>
      <c r="E83" s="6"/>
      <c r="F83" s="185">
        <f t="shared" si="13"/>
        <v>0</v>
      </c>
      <c r="G83" s="186">
        <f t="shared" si="14"/>
        <v>0.1</v>
      </c>
      <c r="H83" s="187">
        <f t="shared" si="15"/>
        <v>0</v>
      </c>
      <c r="I83" s="48"/>
      <c r="J83" s="6"/>
      <c r="K83" s="187">
        <f t="shared" si="16"/>
        <v>0</v>
      </c>
      <c r="L83" s="188">
        <f t="shared" si="17"/>
        <v>0</v>
      </c>
    </row>
    <row r="84" spans="1:12" customFormat="1" ht="12.5" x14ac:dyDescent="0.25">
      <c r="A84" s="158"/>
      <c r="B84" s="157" t="s">
        <v>185</v>
      </c>
      <c r="C84" s="150" t="str">
        <f t="shared" si="12"/>
        <v>FC</v>
      </c>
      <c r="D84" s="48"/>
      <c r="E84" s="6"/>
      <c r="F84" s="185">
        <f t="shared" si="13"/>
        <v>0</v>
      </c>
      <c r="G84" s="186">
        <f t="shared" si="14"/>
        <v>0.1</v>
      </c>
      <c r="H84" s="187">
        <f t="shared" si="15"/>
        <v>0</v>
      </c>
      <c r="I84" s="48"/>
      <c r="J84" s="6"/>
      <c r="K84" s="187">
        <f t="shared" si="16"/>
        <v>0</v>
      </c>
      <c r="L84" s="188">
        <f t="shared" si="17"/>
        <v>0</v>
      </c>
    </row>
    <row r="85" spans="1:12" customFormat="1" ht="12.5" x14ac:dyDescent="0.25">
      <c r="A85" s="158"/>
      <c r="B85" s="157" t="s">
        <v>186</v>
      </c>
      <c r="C85" s="150" t="str">
        <f t="shared" si="12"/>
        <v>FC</v>
      </c>
      <c r="D85" s="48"/>
      <c r="E85" s="6"/>
      <c r="F85" s="185">
        <f t="shared" si="13"/>
        <v>0</v>
      </c>
      <c r="G85" s="186">
        <f t="shared" si="14"/>
        <v>0.1</v>
      </c>
      <c r="H85" s="187">
        <f t="shared" si="15"/>
        <v>0</v>
      </c>
      <c r="I85" s="48"/>
      <c r="J85" s="6"/>
      <c r="K85" s="187">
        <f t="shared" si="16"/>
        <v>0</v>
      </c>
      <c r="L85" s="188">
        <f t="shared" si="17"/>
        <v>0</v>
      </c>
    </row>
    <row r="86" spans="1:12" customFormat="1" ht="12.5" x14ac:dyDescent="0.25">
      <c r="A86" s="158"/>
      <c r="B86" s="157" t="s">
        <v>187</v>
      </c>
      <c r="C86" s="150" t="str">
        <f t="shared" si="12"/>
        <v>FC</v>
      </c>
      <c r="D86" s="48"/>
      <c r="E86" s="6"/>
      <c r="F86" s="185">
        <f t="shared" si="13"/>
        <v>0</v>
      </c>
      <c r="G86" s="186">
        <f t="shared" si="14"/>
        <v>0.1</v>
      </c>
      <c r="H86" s="187">
        <f t="shared" si="15"/>
        <v>0</v>
      </c>
      <c r="I86" s="48"/>
      <c r="J86" s="6"/>
      <c r="K86" s="187">
        <f t="shared" si="16"/>
        <v>0</v>
      </c>
      <c r="L86" s="188">
        <f t="shared" si="17"/>
        <v>0</v>
      </c>
    </row>
    <row r="87" spans="1:12" customFormat="1" ht="12.5" x14ac:dyDescent="0.25">
      <c r="A87" s="158"/>
      <c r="B87" s="157" t="s">
        <v>188</v>
      </c>
      <c r="C87" s="150" t="str">
        <f t="shared" si="12"/>
        <v>FC</v>
      </c>
      <c r="D87" s="48"/>
      <c r="E87" s="6"/>
      <c r="F87" s="185">
        <f t="shared" si="13"/>
        <v>0</v>
      </c>
      <c r="G87" s="186">
        <f t="shared" si="14"/>
        <v>0.1</v>
      </c>
      <c r="H87" s="187">
        <f t="shared" si="15"/>
        <v>0</v>
      </c>
      <c r="I87" s="48"/>
      <c r="J87" s="6"/>
      <c r="K87" s="187">
        <f t="shared" si="16"/>
        <v>0</v>
      </c>
      <c r="L87" s="188">
        <f t="shared" si="17"/>
        <v>0</v>
      </c>
    </row>
    <row r="88" spans="1:12" customFormat="1" ht="12.5" x14ac:dyDescent="0.25">
      <c r="A88" s="158"/>
      <c r="B88" s="157" t="s">
        <v>189</v>
      </c>
      <c r="C88" s="150" t="str">
        <f t="shared" si="12"/>
        <v>FC</v>
      </c>
      <c r="D88" s="48"/>
      <c r="E88" s="6"/>
      <c r="F88" s="185">
        <f t="shared" si="13"/>
        <v>0</v>
      </c>
      <c r="G88" s="186">
        <f t="shared" si="14"/>
        <v>0.1</v>
      </c>
      <c r="H88" s="187">
        <f t="shared" si="15"/>
        <v>0</v>
      </c>
      <c r="I88" s="48"/>
      <c r="J88" s="6"/>
      <c r="K88" s="187">
        <f t="shared" si="16"/>
        <v>0</v>
      </c>
      <c r="L88" s="188">
        <f t="shared" si="17"/>
        <v>0</v>
      </c>
    </row>
    <row r="89" spans="1:12" customFormat="1" ht="12.5" x14ac:dyDescent="0.25">
      <c r="A89" s="158"/>
      <c r="B89" s="157" t="s">
        <v>190</v>
      </c>
      <c r="C89" s="150" t="str">
        <f t="shared" si="12"/>
        <v>FC</v>
      </c>
      <c r="D89" s="48"/>
      <c r="E89" s="6"/>
      <c r="F89" s="185">
        <f t="shared" si="13"/>
        <v>0</v>
      </c>
      <c r="G89" s="186">
        <f t="shared" si="14"/>
        <v>0.1</v>
      </c>
      <c r="H89" s="187">
        <f t="shared" si="15"/>
        <v>0</v>
      </c>
      <c r="I89" s="48"/>
      <c r="J89" s="6"/>
      <c r="K89" s="187">
        <f t="shared" si="16"/>
        <v>0</v>
      </c>
      <c r="L89" s="188">
        <f t="shared" si="17"/>
        <v>0</v>
      </c>
    </row>
    <row r="90" spans="1:12" customFormat="1" ht="12.5" x14ac:dyDescent="0.25">
      <c r="A90" s="158"/>
      <c r="B90" s="157" t="s">
        <v>191</v>
      </c>
      <c r="C90" s="150" t="str">
        <f t="shared" si="12"/>
        <v>FC</v>
      </c>
      <c r="D90" s="48"/>
      <c r="E90" s="6"/>
      <c r="F90" s="185">
        <f t="shared" si="13"/>
        <v>0</v>
      </c>
      <c r="G90" s="186">
        <f t="shared" si="14"/>
        <v>0.1</v>
      </c>
      <c r="H90" s="187">
        <f t="shared" si="15"/>
        <v>0</v>
      </c>
      <c r="I90" s="48"/>
      <c r="J90" s="6"/>
      <c r="K90" s="187">
        <f t="shared" si="16"/>
        <v>0</v>
      </c>
      <c r="L90" s="188">
        <f t="shared" si="17"/>
        <v>0</v>
      </c>
    </row>
    <row r="91" spans="1:12" customFormat="1" ht="12.5" x14ac:dyDescent="0.25">
      <c r="A91" s="158"/>
      <c r="B91" s="157" t="s">
        <v>192</v>
      </c>
      <c r="C91" s="150" t="str">
        <f t="shared" si="12"/>
        <v>FC</v>
      </c>
      <c r="D91" s="48"/>
      <c r="E91" s="6"/>
      <c r="F91" s="185">
        <f t="shared" si="13"/>
        <v>0</v>
      </c>
      <c r="G91" s="186">
        <f t="shared" si="14"/>
        <v>0.1</v>
      </c>
      <c r="H91" s="187">
        <f t="shared" si="15"/>
        <v>0</v>
      </c>
      <c r="I91" s="48"/>
      <c r="J91" s="6"/>
      <c r="K91" s="187">
        <f t="shared" si="16"/>
        <v>0</v>
      </c>
      <c r="L91" s="188">
        <f t="shared" si="17"/>
        <v>0</v>
      </c>
    </row>
    <row r="92" spans="1:12" customFormat="1" ht="12.5" x14ac:dyDescent="0.25">
      <c r="A92" s="158"/>
      <c r="B92" s="157" t="s">
        <v>191</v>
      </c>
      <c r="C92" s="150" t="str">
        <f t="shared" si="12"/>
        <v>FC</v>
      </c>
      <c r="D92" s="48"/>
      <c r="E92" s="6"/>
      <c r="F92" s="185">
        <f t="shared" si="13"/>
        <v>0</v>
      </c>
      <c r="G92" s="186">
        <f t="shared" si="14"/>
        <v>0.1</v>
      </c>
      <c r="H92" s="187">
        <f t="shared" si="15"/>
        <v>0</v>
      </c>
      <c r="I92" s="48"/>
      <c r="J92" s="6"/>
      <c r="K92" s="187">
        <f t="shared" si="16"/>
        <v>0</v>
      </c>
      <c r="L92" s="188">
        <f t="shared" si="17"/>
        <v>0</v>
      </c>
    </row>
    <row r="93" spans="1:12" customFormat="1" ht="12.5" x14ac:dyDescent="0.25">
      <c r="A93" s="158"/>
      <c r="B93" s="157" t="s">
        <v>193</v>
      </c>
      <c r="C93" s="150" t="str">
        <f t="shared" si="12"/>
        <v>FC</v>
      </c>
      <c r="D93" s="48"/>
      <c r="E93" s="6"/>
      <c r="F93" s="185">
        <f t="shared" si="13"/>
        <v>0</v>
      </c>
      <c r="G93" s="186">
        <f t="shared" si="14"/>
        <v>0.1</v>
      </c>
      <c r="H93" s="187">
        <f t="shared" si="15"/>
        <v>0</v>
      </c>
      <c r="I93" s="48"/>
      <c r="J93" s="6"/>
      <c r="K93" s="187">
        <f t="shared" si="16"/>
        <v>0</v>
      </c>
      <c r="L93" s="188">
        <f t="shared" si="17"/>
        <v>0</v>
      </c>
    </row>
    <row r="94" spans="1:12" customFormat="1" ht="12.5" x14ac:dyDescent="0.25">
      <c r="A94" s="158"/>
      <c r="B94" s="157" t="s">
        <v>191</v>
      </c>
      <c r="C94" s="150" t="str">
        <f t="shared" si="12"/>
        <v>FC</v>
      </c>
      <c r="D94" s="48"/>
      <c r="E94" s="6"/>
      <c r="F94" s="185">
        <f t="shared" si="13"/>
        <v>0</v>
      </c>
      <c r="G94" s="186">
        <f t="shared" si="14"/>
        <v>0.1</v>
      </c>
      <c r="H94" s="187">
        <f t="shared" si="15"/>
        <v>0</v>
      </c>
      <c r="I94" s="48"/>
      <c r="J94" s="6"/>
      <c r="K94" s="187">
        <f t="shared" si="16"/>
        <v>0</v>
      </c>
      <c r="L94" s="188">
        <f t="shared" si="17"/>
        <v>0</v>
      </c>
    </row>
    <row r="95" spans="1:12" customFormat="1" ht="12.5" x14ac:dyDescent="0.25">
      <c r="A95" s="158"/>
      <c r="B95" s="157" t="s">
        <v>194</v>
      </c>
      <c r="C95" s="150" t="str">
        <f t="shared" si="12"/>
        <v>FC</v>
      </c>
      <c r="D95" s="48"/>
      <c r="E95" s="6"/>
      <c r="F95" s="185">
        <f t="shared" si="13"/>
        <v>0</v>
      </c>
      <c r="G95" s="186">
        <f t="shared" si="14"/>
        <v>0.1</v>
      </c>
      <c r="H95" s="187">
        <f t="shared" si="15"/>
        <v>0</v>
      </c>
      <c r="I95" s="48"/>
      <c r="J95" s="6"/>
      <c r="K95" s="187">
        <f t="shared" si="16"/>
        <v>0</v>
      </c>
      <c r="L95" s="188">
        <f t="shared" si="17"/>
        <v>0</v>
      </c>
    </row>
    <row r="96" spans="1:12" customFormat="1" ht="12.5" x14ac:dyDescent="0.25">
      <c r="A96" s="158"/>
      <c r="B96" s="157" t="s">
        <v>195</v>
      </c>
      <c r="C96" s="150" t="str">
        <f t="shared" si="12"/>
        <v>FC</v>
      </c>
      <c r="D96" s="48"/>
      <c r="E96" s="6"/>
      <c r="F96" s="185">
        <f t="shared" si="13"/>
        <v>0</v>
      </c>
      <c r="G96" s="186">
        <f t="shared" si="14"/>
        <v>0.1</v>
      </c>
      <c r="H96" s="187">
        <f t="shared" si="15"/>
        <v>0</v>
      </c>
      <c r="I96" s="48"/>
      <c r="J96" s="6"/>
      <c r="K96" s="187">
        <f t="shared" si="16"/>
        <v>0</v>
      </c>
      <c r="L96" s="188">
        <f t="shared" si="17"/>
        <v>0</v>
      </c>
    </row>
    <row r="97" spans="1:12" customFormat="1" ht="12.5" x14ac:dyDescent="0.25">
      <c r="A97" s="158"/>
      <c r="B97" s="157" t="s">
        <v>196</v>
      </c>
      <c r="C97" s="150" t="str">
        <f t="shared" si="12"/>
        <v>FC</v>
      </c>
      <c r="D97" s="48"/>
      <c r="E97" s="6"/>
      <c r="F97" s="185">
        <f t="shared" si="13"/>
        <v>0</v>
      </c>
      <c r="G97" s="186">
        <f t="shared" si="14"/>
        <v>0.1</v>
      </c>
      <c r="H97" s="187">
        <f t="shared" si="15"/>
        <v>0</v>
      </c>
      <c r="I97" s="48"/>
      <c r="J97" s="6"/>
      <c r="K97" s="187">
        <f t="shared" si="16"/>
        <v>0</v>
      </c>
      <c r="L97" s="188">
        <f t="shared" si="17"/>
        <v>0</v>
      </c>
    </row>
    <row r="98" spans="1:12" customFormat="1" ht="12.5" x14ac:dyDescent="0.25">
      <c r="A98" s="158"/>
      <c r="B98" s="157" t="s">
        <v>197</v>
      </c>
      <c r="C98" s="150" t="str">
        <f t="shared" si="12"/>
        <v>FC</v>
      </c>
      <c r="D98" s="48"/>
      <c r="E98" s="6"/>
      <c r="F98" s="185">
        <f t="shared" si="13"/>
        <v>0</v>
      </c>
      <c r="G98" s="186">
        <f t="shared" si="14"/>
        <v>0.1</v>
      </c>
      <c r="H98" s="187">
        <f t="shared" si="15"/>
        <v>0</v>
      </c>
      <c r="I98" s="48"/>
      <c r="J98" s="6"/>
      <c r="K98" s="187">
        <f t="shared" si="16"/>
        <v>0</v>
      </c>
      <c r="L98" s="188">
        <f t="shared" si="17"/>
        <v>0</v>
      </c>
    </row>
    <row r="99" spans="1:12" customFormat="1" ht="12.5" x14ac:dyDescent="0.25">
      <c r="A99" s="158"/>
      <c r="B99" s="157" t="s">
        <v>134</v>
      </c>
      <c r="C99" s="150" t="str">
        <f t="shared" si="12"/>
        <v>FC</v>
      </c>
      <c r="D99" s="48"/>
      <c r="E99" s="6"/>
      <c r="F99" s="185">
        <f t="shared" si="13"/>
        <v>0</v>
      </c>
      <c r="G99" s="186">
        <f t="shared" si="14"/>
        <v>0.1</v>
      </c>
      <c r="H99" s="187">
        <f t="shared" si="15"/>
        <v>0</v>
      </c>
      <c r="I99" s="48"/>
      <c r="J99" s="6"/>
      <c r="K99" s="187">
        <f t="shared" si="16"/>
        <v>0</v>
      </c>
      <c r="L99" s="188">
        <f t="shared" si="17"/>
        <v>0</v>
      </c>
    </row>
    <row r="100" spans="1:12" customFormat="1" ht="12.5" x14ac:dyDescent="0.25">
      <c r="A100" s="158"/>
      <c r="B100" s="157" t="s">
        <v>198</v>
      </c>
      <c r="C100" s="150" t="str">
        <f t="shared" si="12"/>
        <v>FC</v>
      </c>
      <c r="D100" s="48"/>
      <c r="E100" s="6"/>
      <c r="F100" s="185">
        <f t="shared" si="13"/>
        <v>0</v>
      </c>
      <c r="G100" s="186">
        <f t="shared" si="14"/>
        <v>0.1</v>
      </c>
      <c r="H100" s="187">
        <f t="shared" si="15"/>
        <v>0</v>
      </c>
      <c r="I100" s="48"/>
      <c r="J100" s="6"/>
      <c r="K100" s="187">
        <f t="shared" si="16"/>
        <v>0</v>
      </c>
      <c r="L100" s="188">
        <f t="shared" si="17"/>
        <v>0</v>
      </c>
    </row>
    <row r="101" spans="1:12" customFormat="1" ht="12.5" x14ac:dyDescent="0.25">
      <c r="A101" s="158"/>
      <c r="B101" s="157" t="s">
        <v>199</v>
      </c>
      <c r="C101" s="150" t="str">
        <f t="shared" si="12"/>
        <v>FC</v>
      </c>
      <c r="D101" s="48"/>
      <c r="E101" s="6"/>
      <c r="F101" s="185">
        <f t="shared" si="13"/>
        <v>0</v>
      </c>
      <c r="G101" s="186">
        <f t="shared" si="14"/>
        <v>0.1</v>
      </c>
      <c r="H101" s="187">
        <f t="shared" si="15"/>
        <v>0</v>
      </c>
      <c r="I101" s="48"/>
      <c r="J101" s="6"/>
      <c r="K101" s="187">
        <f t="shared" si="16"/>
        <v>0</v>
      </c>
      <c r="L101" s="188">
        <f t="shared" si="17"/>
        <v>0</v>
      </c>
    </row>
    <row r="102" spans="1:12" customFormat="1" ht="12.5" x14ac:dyDescent="0.25">
      <c r="A102" s="158"/>
      <c r="B102" s="157" t="s">
        <v>137</v>
      </c>
      <c r="C102" s="150" t="str">
        <f t="shared" si="12"/>
        <v>FC</v>
      </c>
      <c r="D102" s="48"/>
      <c r="E102" s="6"/>
      <c r="F102" s="185">
        <f t="shared" si="13"/>
        <v>0</v>
      </c>
      <c r="G102" s="186">
        <f t="shared" si="14"/>
        <v>0.1</v>
      </c>
      <c r="H102" s="187">
        <f t="shared" si="15"/>
        <v>0</v>
      </c>
      <c r="I102" s="48"/>
      <c r="J102" s="6"/>
      <c r="K102" s="187">
        <f t="shared" si="16"/>
        <v>0</v>
      </c>
      <c r="L102" s="188">
        <f t="shared" si="17"/>
        <v>0</v>
      </c>
    </row>
    <row r="103" spans="1:12" customFormat="1" ht="12.5" x14ac:dyDescent="0.25">
      <c r="A103" s="158"/>
      <c r="B103" s="157" t="s">
        <v>200</v>
      </c>
      <c r="C103" s="150" t="str">
        <f t="shared" si="12"/>
        <v>FC</v>
      </c>
      <c r="D103" s="48"/>
      <c r="E103" s="6"/>
      <c r="F103" s="185">
        <f t="shared" si="13"/>
        <v>0</v>
      </c>
      <c r="G103" s="186">
        <f t="shared" si="14"/>
        <v>0.1</v>
      </c>
      <c r="H103" s="187">
        <f t="shared" si="15"/>
        <v>0</v>
      </c>
      <c r="I103" s="48"/>
      <c r="J103" s="6"/>
      <c r="K103" s="187">
        <f t="shared" si="16"/>
        <v>0</v>
      </c>
      <c r="L103" s="188">
        <f t="shared" si="17"/>
        <v>0</v>
      </c>
    </row>
    <row r="104" spans="1:12" customFormat="1" ht="12.5" x14ac:dyDescent="0.25">
      <c r="A104" s="158"/>
      <c r="B104" s="157" t="s">
        <v>201</v>
      </c>
      <c r="C104" s="150" t="str">
        <f t="shared" si="12"/>
        <v>FC</v>
      </c>
      <c r="D104" s="48"/>
      <c r="E104" s="6"/>
      <c r="F104" s="185">
        <f t="shared" si="13"/>
        <v>0</v>
      </c>
      <c r="G104" s="186">
        <f t="shared" si="14"/>
        <v>0.1</v>
      </c>
      <c r="H104" s="187">
        <f t="shared" si="15"/>
        <v>0</v>
      </c>
      <c r="I104" s="48"/>
      <c r="J104" s="6"/>
      <c r="K104" s="187">
        <f t="shared" si="16"/>
        <v>0</v>
      </c>
      <c r="L104" s="188">
        <f t="shared" si="17"/>
        <v>0</v>
      </c>
    </row>
    <row r="105" spans="1:12" customFormat="1" ht="12.5" x14ac:dyDescent="0.25">
      <c r="A105" s="158"/>
      <c r="B105" s="157" t="s">
        <v>202</v>
      </c>
      <c r="C105" s="150" t="str">
        <f t="shared" si="12"/>
        <v>FC</v>
      </c>
      <c r="D105" s="48"/>
      <c r="E105" s="6"/>
      <c r="F105" s="185">
        <f t="shared" si="13"/>
        <v>0</v>
      </c>
      <c r="G105" s="186">
        <f t="shared" si="14"/>
        <v>0.1</v>
      </c>
      <c r="H105" s="187">
        <f t="shared" si="15"/>
        <v>0</v>
      </c>
      <c r="I105" s="48"/>
      <c r="J105" s="6"/>
      <c r="K105" s="187">
        <f t="shared" si="16"/>
        <v>0</v>
      </c>
      <c r="L105" s="188">
        <f t="shared" si="17"/>
        <v>0</v>
      </c>
    </row>
    <row r="106" spans="1:12" customFormat="1" ht="12.5" x14ac:dyDescent="0.25">
      <c r="A106" s="158"/>
      <c r="B106" s="157" t="s">
        <v>203</v>
      </c>
      <c r="C106" s="150" t="str">
        <f t="shared" si="12"/>
        <v>FC</v>
      </c>
      <c r="D106" s="48"/>
      <c r="E106" s="6"/>
      <c r="F106" s="185">
        <f t="shared" si="13"/>
        <v>0</v>
      </c>
      <c r="G106" s="186">
        <f t="shared" si="14"/>
        <v>0.1</v>
      </c>
      <c r="H106" s="187">
        <f t="shared" si="15"/>
        <v>0</v>
      </c>
      <c r="I106" s="48"/>
      <c r="J106" s="6"/>
      <c r="K106" s="187">
        <f t="shared" si="16"/>
        <v>0</v>
      </c>
      <c r="L106" s="188">
        <f t="shared" si="17"/>
        <v>0</v>
      </c>
    </row>
    <row r="107" spans="1:12" customFormat="1" ht="12.5" x14ac:dyDescent="0.25">
      <c r="A107" s="158"/>
      <c r="B107" s="157" t="s">
        <v>196</v>
      </c>
      <c r="C107" s="150" t="str">
        <f t="shared" si="12"/>
        <v>FC</v>
      </c>
      <c r="D107" s="48"/>
      <c r="E107" s="6"/>
      <c r="F107" s="185">
        <f t="shared" si="13"/>
        <v>0</v>
      </c>
      <c r="G107" s="186">
        <f t="shared" si="14"/>
        <v>0.1</v>
      </c>
      <c r="H107" s="187">
        <f t="shared" si="15"/>
        <v>0</v>
      </c>
      <c r="I107" s="48"/>
      <c r="J107" s="6"/>
      <c r="K107" s="187">
        <f t="shared" si="16"/>
        <v>0</v>
      </c>
      <c r="L107" s="188">
        <f t="shared" si="17"/>
        <v>0</v>
      </c>
    </row>
    <row r="108" spans="1:12" customFormat="1" ht="12.5" x14ac:dyDescent="0.25">
      <c r="A108" s="158"/>
      <c r="B108" s="157" t="s">
        <v>204</v>
      </c>
      <c r="C108" s="150" t="str">
        <f t="shared" si="12"/>
        <v>FC</v>
      </c>
      <c r="D108" s="48"/>
      <c r="E108" s="6"/>
      <c r="F108" s="185">
        <f t="shared" si="13"/>
        <v>0</v>
      </c>
      <c r="G108" s="186">
        <f t="shared" si="14"/>
        <v>0.1</v>
      </c>
      <c r="H108" s="187">
        <f t="shared" si="15"/>
        <v>0</v>
      </c>
      <c r="I108" s="48"/>
      <c r="J108" s="6"/>
      <c r="K108" s="187">
        <f t="shared" si="16"/>
        <v>0</v>
      </c>
      <c r="L108" s="188">
        <f t="shared" si="17"/>
        <v>0</v>
      </c>
    </row>
    <row r="109" spans="1:12" customFormat="1" ht="12.5" x14ac:dyDescent="0.25">
      <c r="A109" s="158"/>
      <c r="B109" s="157" t="s">
        <v>205</v>
      </c>
      <c r="C109" s="150" t="str">
        <f t="shared" ref="C109:C140" si="18">$B$7</f>
        <v>FC</v>
      </c>
      <c r="D109" s="48"/>
      <c r="E109" s="6"/>
      <c r="F109" s="185">
        <f t="shared" ref="F109:F140" si="19">D109*E109</f>
        <v>0</v>
      </c>
      <c r="G109" s="186">
        <f t="shared" ref="G109:G140" si="20">$B$8</f>
        <v>0.1</v>
      </c>
      <c r="H109" s="187">
        <f t="shared" ref="H109:H140" si="21">IF(G109&lt;&gt;0,F109/G109,0)</f>
        <v>0</v>
      </c>
      <c r="I109" s="48"/>
      <c r="J109" s="6"/>
      <c r="K109" s="187">
        <f t="shared" ref="K109:K140" si="22">I109*J109</f>
        <v>0</v>
      </c>
      <c r="L109" s="188">
        <f t="shared" ref="L109:L140" si="23">IF(OR(J109&gt;0,H109&gt;0),H109+K109,0)</f>
        <v>0</v>
      </c>
    </row>
    <row r="110" spans="1:12" customFormat="1" ht="12.5" x14ac:dyDescent="0.25">
      <c r="A110" s="158"/>
      <c r="B110" s="157" t="s">
        <v>206</v>
      </c>
      <c r="C110" s="150" t="str">
        <f t="shared" si="18"/>
        <v>FC</v>
      </c>
      <c r="D110" s="48"/>
      <c r="E110" s="6"/>
      <c r="F110" s="185">
        <f t="shared" si="19"/>
        <v>0</v>
      </c>
      <c r="G110" s="186">
        <f t="shared" si="20"/>
        <v>0.1</v>
      </c>
      <c r="H110" s="187">
        <f t="shared" si="21"/>
        <v>0</v>
      </c>
      <c r="I110" s="48"/>
      <c r="J110" s="6"/>
      <c r="K110" s="187">
        <f t="shared" si="22"/>
        <v>0</v>
      </c>
      <c r="L110" s="188">
        <f t="shared" si="23"/>
        <v>0</v>
      </c>
    </row>
    <row r="111" spans="1:12" customFormat="1" ht="12.5" x14ac:dyDescent="0.25">
      <c r="A111" s="158"/>
      <c r="B111" s="157" t="s">
        <v>207</v>
      </c>
      <c r="C111" s="150" t="str">
        <f t="shared" si="18"/>
        <v>FC</v>
      </c>
      <c r="D111" s="48"/>
      <c r="E111" s="6"/>
      <c r="F111" s="185">
        <f t="shared" si="19"/>
        <v>0</v>
      </c>
      <c r="G111" s="186">
        <f t="shared" si="20"/>
        <v>0.1</v>
      </c>
      <c r="H111" s="187">
        <f t="shared" si="21"/>
        <v>0</v>
      </c>
      <c r="I111" s="48"/>
      <c r="J111" s="6"/>
      <c r="K111" s="187">
        <f t="shared" si="22"/>
        <v>0</v>
      </c>
      <c r="L111" s="188">
        <f t="shared" si="23"/>
        <v>0</v>
      </c>
    </row>
    <row r="112" spans="1:12" customFormat="1" ht="12.5" x14ac:dyDescent="0.25">
      <c r="A112" s="158"/>
      <c r="B112" s="157" t="s">
        <v>208</v>
      </c>
      <c r="C112" s="150" t="str">
        <f t="shared" si="18"/>
        <v>FC</v>
      </c>
      <c r="D112" s="48"/>
      <c r="E112" s="6"/>
      <c r="F112" s="185">
        <f t="shared" si="19"/>
        <v>0</v>
      </c>
      <c r="G112" s="186">
        <f t="shared" si="20"/>
        <v>0.1</v>
      </c>
      <c r="H112" s="187">
        <f t="shared" si="21"/>
        <v>0</v>
      </c>
      <c r="I112" s="48"/>
      <c r="J112" s="6"/>
      <c r="K112" s="187">
        <f t="shared" si="22"/>
        <v>0</v>
      </c>
      <c r="L112" s="188">
        <f t="shared" si="23"/>
        <v>0</v>
      </c>
    </row>
    <row r="113" spans="1:12" customFormat="1" ht="12.5" x14ac:dyDescent="0.25">
      <c r="A113" s="158"/>
      <c r="B113" s="157" t="s">
        <v>209</v>
      </c>
      <c r="C113" s="150" t="str">
        <f t="shared" si="18"/>
        <v>FC</v>
      </c>
      <c r="D113" s="48"/>
      <c r="E113" s="6"/>
      <c r="F113" s="185">
        <f t="shared" si="19"/>
        <v>0</v>
      </c>
      <c r="G113" s="186">
        <f t="shared" si="20"/>
        <v>0.1</v>
      </c>
      <c r="H113" s="187">
        <f t="shared" si="21"/>
        <v>0</v>
      </c>
      <c r="I113" s="48"/>
      <c r="J113" s="6"/>
      <c r="K113" s="187">
        <f t="shared" si="22"/>
        <v>0</v>
      </c>
      <c r="L113" s="188">
        <f t="shared" si="23"/>
        <v>0</v>
      </c>
    </row>
    <row r="114" spans="1:12" customFormat="1" ht="12.5" x14ac:dyDescent="0.25">
      <c r="A114" s="158"/>
      <c r="B114" s="157" t="s">
        <v>210</v>
      </c>
      <c r="C114" s="150" t="str">
        <f t="shared" si="18"/>
        <v>FC</v>
      </c>
      <c r="D114" s="48"/>
      <c r="E114" s="6"/>
      <c r="F114" s="185">
        <f t="shared" si="19"/>
        <v>0</v>
      </c>
      <c r="G114" s="186">
        <f t="shared" si="20"/>
        <v>0.1</v>
      </c>
      <c r="H114" s="187">
        <f t="shared" si="21"/>
        <v>0</v>
      </c>
      <c r="I114" s="48"/>
      <c r="J114" s="6"/>
      <c r="K114" s="187">
        <f t="shared" si="22"/>
        <v>0</v>
      </c>
      <c r="L114" s="188">
        <f t="shared" si="23"/>
        <v>0</v>
      </c>
    </row>
    <row r="115" spans="1:12" customFormat="1" ht="12.5" x14ac:dyDescent="0.25">
      <c r="A115" s="158"/>
      <c r="B115" s="157" t="s">
        <v>211</v>
      </c>
      <c r="C115" s="150" t="str">
        <f t="shared" si="18"/>
        <v>FC</v>
      </c>
      <c r="D115" s="48"/>
      <c r="E115" s="6"/>
      <c r="F115" s="185">
        <f t="shared" si="19"/>
        <v>0</v>
      </c>
      <c r="G115" s="186">
        <f t="shared" si="20"/>
        <v>0.1</v>
      </c>
      <c r="H115" s="187">
        <f t="shared" si="21"/>
        <v>0</v>
      </c>
      <c r="I115" s="48"/>
      <c r="J115" s="6"/>
      <c r="K115" s="187">
        <f t="shared" si="22"/>
        <v>0</v>
      </c>
      <c r="L115" s="188">
        <f t="shared" si="23"/>
        <v>0</v>
      </c>
    </row>
    <row r="116" spans="1:12" customFormat="1" ht="12.5" x14ac:dyDescent="0.25">
      <c r="A116" s="158"/>
      <c r="B116" s="157" t="s">
        <v>212</v>
      </c>
      <c r="C116" s="150" t="str">
        <f t="shared" si="18"/>
        <v>FC</v>
      </c>
      <c r="D116" s="48"/>
      <c r="E116" s="6"/>
      <c r="F116" s="185">
        <f t="shared" si="19"/>
        <v>0</v>
      </c>
      <c r="G116" s="186">
        <f t="shared" si="20"/>
        <v>0.1</v>
      </c>
      <c r="H116" s="187">
        <f t="shared" si="21"/>
        <v>0</v>
      </c>
      <c r="I116" s="48"/>
      <c r="J116" s="6"/>
      <c r="K116" s="187">
        <f t="shared" si="22"/>
        <v>0</v>
      </c>
      <c r="L116" s="188">
        <f t="shared" si="23"/>
        <v>0</v>
      </c>
    </row>
    <row r="117" spans="1:12" customFormat="1" ht="12.5" x14ac:dyDescent="0.25">
      <c r="A117" s="158"/>
      <c r="B117" s="157" t="s">
        <v>213</v>
      </c>
      <c r="C117" s="150" t="str">
        <f t="shared" si="18"/>
        <v>FC</v>
      </c>
      <c r="D117" s="48"/>
      <c r="E117" s="6"/>
      <c r="F117" s="185">
        <f t="shared" si="19"/>
        <v>0</v>
      </c>
      <c r="G117" s="186">
        <f t="shared" si="20"/>
        <v>0.1</v>
      </c>
      <c r="H117" s="187">
        <f t="shared" si="21"/>
        <v>0</v>
      </c>
      <c r="I117" s="48"/>
      <c r="J117" s="6"/>
      <c r="K117" s="187">
        <f t="shared" si="22"/>
        <v>0</v>
      </c>
      <c r="L117" s="188">
        <f t="shared" si="23"/>
        <v>0</v>
      </c>
    </row>
    <row r="118" spans="1:12" customFormat="1" ht="12.5" x14ac:dyDescent="0.25">
      <c r="A118" s="158"/>
      <c r="B118" s="157" t="s">
        <v>214</v>
      </c>
      <c r="C118" s="150" t="str">
        <f t="shared" si="18"/>
        <v>FC</v>
      </c>
      <c r="D118" s="48"/>
      <c r="E118" s="6"/>
      <c r="F118" s="185">
        <f t="shared" si="19"/>
        <v>0</v>
      </c>
      <c r="G118" s="186">
        <f t="shared" si="20"/>
        <v>0.1</v>
      </c>
      <c r="H118" s="187">
        <f t="shared" si="21"/>
        <v>0</v>
      </c>
      <c r="I118" s="48"/>
      <c r="J118" s="6"/>
      <c r="K118" s="187">
        <f t="shared" si="22"/>
        <v>0</v>
      </c>
      <c r="L118" s="188">
        <f t="shared" si="23"/>
        <v>0</v>
      </c>
    </row>
    <row r="119" spans="1:12" customFormat="1" ht="12.5" x14ac:dyDescent="0.25">
      <c r="A119" s="158"/>
      <c r="B119" s="157" t="s">
        <v>215</v>
      </c>
      <c r="C119" s="150" t="str">
        <f t="shared" si="18"/>
        <v>FC</v>
      </c>
      <c r="D119" s="48"/>
      <c r="E119" s="6"/>
      <c r="F119" s="185">
        <f t="shared" si="19"/>
        <v>0</v>
      </c>
      <c r="G119" s="186">
        <f t="shared" si="20"/>
        <v>0.1</v>
      </c>
      <c r="H119" s="187">
        <f t="shared" si="21"/>
        <v>0</v>
      </c>
      <c r="I119" s="48"/>
      <c r="J119" s="6"/>
      <c r="K119" s="187">
        <f t="shared" si="22"/>
        <v>0</v>
      </c>
      <c r="L119" s="188">
        <f t="shared" si="23"/>
        <v>0</v>
      </c>
    </row>
    <row r="120" spans="1:12" customFormat="1" ht="12.5" x14ac:dyDescent="0.25">
      <c r="A120" s="158"/>
      <c r="B120" s="157" t="s">
        <v>216</v>
      </c>
      <c r="C120" s="150" t="str">
        <f t="shared" si="18"/>
        <v>FC</v>
      </c>
      <c r="D120" s="48"/>
      <c r="E120" s="6"/>
      <c r="F120" s="185">
        <f t="shared" si="19"/>
        <v>0</v>
      </c>
      <c r="G120" s="186">
        <f t="shared" si="20"/>
        <v>0.1</v>
      </c>
      <c r="H120" s="187">
        <f t="shared" si="21"/>
        <v>0</v>
      </c>
      <c r="I120" s="48"/>
      <c r="J120" s="6"/>
      <c r="K120" s="187">
        <f t="shared" si="22"/>
        <v>0</v>
      </c>
      <c r="L120" s="188">
        <f t="shared" si="23"/>
        <v>0</v>
      </c>
    </row>
    <row r="121" spans="1:12" customFormat="1" ht="12.5" x14ac:dyDescent="0.25">
      <c r="A121" s="158"/>
      <c r="B121" s="157" t="s">
        <v>212</v>
      </c>
      <c r="C121" s="150" t="str">
        <f t="shared" si="18"/>
        <v>FC</v>
      </c>
      <c r="D121" s="48"/>
      <c r="E121" s="6"/>
      <c r="F121" s="185">
        <f t="shared" si="19"/>
        <v>0</v>
      </c>
      <c r="G121" s="186">
        <f t="shared" si="20"/>
        <v>0.1</v>
      </c>
      <c r="H121" s="187">
        <f t="shared" si="21"/>
        <v>0</v>
      </c>
      <c r="I121" s="48"/>
      <c r="J121" s="6"/>
      <c r="K121" s="187">
        <f t="shared" si="22"/>
        <v>0</v>
      </c>
      <c r="L121" s="188">
        <f t="shared" si="23"/>
        <v>0</v>
      </c>
    </row>
    <row r="122" spans="1:12" customFormat="1" ht="12.5" x14ac:dyDescent="0.25">
      <c r="A122" s="158"/>
      <c r="B122" s="157" t="s">
        <v>217</v>
      </c>
      <c r="C122" s="150" t="str">
        <f t="shared" si="18"/>
        <v>FC</v>
      </c>
      <c r="D122" s="48"/>
      <c r="E122" s="6"/>
      <c r="F122" s="185">
        <f t="shared" si="19"/>
        <v>0</v>
      </c>
      <c r="G122" s="186">
        <f t="shared" si="20"/>
        <v>0.1</v>
      </c>
      <c r="H122" s="187">
        <f t="shared" si="21"/>
        <v>0</v>
      </c>
      <c r="I122" s="48"/>
      <c r="J122" s="6"/>
      <c r="K122" s="187">
        <f t="shared" si="22"/>
        <v>0</v>
      </c>
      <c r="L122" s="188">
        <f t="shared" si="23"/>
        <v>0</v>
      </c>
    </row>
    <row r="123" spans="1:12" customFormat="1" ht="12.5" x14ac:dyDescent="0.25">
      <c r="A123" s="158"/>
      <c r="B123" s="157" t="s">
        <v>218</v>
      </c>
      <c r="C123" s="150" t="str">
        <f t="shared" si="18"/>
        <v>FC</v>
      </c>
      <c r="D123" s="48"/>
      <c r="E123" s="6"/>
      <c r="F123" s="185">
        <f t="shared" si="19"/>
        <v>0</v>
      </c>
      <c r="G123" s="186">
        <f t="shared" si="20"/>
        <v>0.1</v>
      </c>
      <c r="H123" s="187">
        <f t="shared" si="21"/>
        <v>0</v>
      </c>
      <c r="I123" s="48"/>
      <c r="J123" s="6"/>
      <c r="K123" s="187">
        <f t="shared" si="22"/>
        <v>0</v>
      </c>
      <c r="L123" s="188">
        <f t="shared" si="23"/>
        <v>0</v>
      </c>
    </row>
    <row r="124" spans="1:12" customFormat="1" ht="12.5" x14ac:dyDescent="0.25">
      <c r="A124" s="158"/>
      <c r="B124" s="157" t="s">
        <v>219</v>
      </c>
      <c r="C124" s="150" t="str">
        <f t="shared" si="18"/>
        <v>FC</v>
      </c>
      <c r="D124" s="48"/>
      <c r="E124" s="6"/>
      <c r="F124" s="185">
        <f t="shared" si="19"/>
        <v>0</v>
      </c>
      <c r="G124" s="186">
        <f t="shared" si="20"/>
        <v>0.1</v>
      </c>
      <c r="H124" s="187">
        <f t="shared" si="21"/>
        <v>0</v>
      </c>
      <c r="I124" s="48"/>
      <c r="J124" s="6"/>
      <c r="K124" s="187">
        <f t="shared" si="22"/>
        <v>0</v>
      </c>
      <c r="L124" s="188">
        <f t="shared" si="23"/>
        <v>0</v>
      </c>
    </row>
    <row r="125" spans="1:12" customFormat="1" ht="12.5" x14ac:dyDescent="0.25">
      <c r="A125" s="158"/>
      <c r="B125" s="157" t="s">
        <v>220</v>
      </c>
      <c r="C125" s="150" t="str">
        <f t="shared" si="18"/>
        <v>FC</v>
      </c>
      <c r="D125" s="48"/>
      <c r="E125" s="6"/>
      <c r="F125" s="185">
        <f t="shared" si="19"/>
        <v>0</v>
      </c>
      <c r="G125" s="186">
        <f t="shared" si="20"/>
        <v>0.1</v>
      </c>
      <c r="H125" s="187">
        <f t="shared" si="21"/>
        <v>0</v>
      </c>
      <c r="I125" s="48"/>
      <c r="J125" s="6"/>
      <c r="K125" s="187">
        <f t="shared" si="22"/>
        <v>0</v>
      </c>
      <c r="L125" s="188">
        <f t="shared" si="23"/>
        <v>0</v>
      </c>
    </row>
    <row r="126" spans="1:12" customFormat="1" ht="12.5" x14ac:dyDescent="0.25">
      <c r="A126" s="158"/>
      <c r="B126" s="157" t="s">
        <v>137</v>
      </c>
      <c r="C126" s="150" t="str">
        <f t="shared" si="18"/>
        <v>FC</v>
      </c>
      <c r="D126" s="48"/>
      <c r="E126" s="6"/>
      <c r="F126" s="185">
        <f t="shared" si="19"/>
        <v>0</v>
      </c>
      <c r="G126" s="186">
        <f t="shared" si="20"/>
        <v>0.1</v>
      </c>
      <c r="H126" s="187">
        <f t="shared" si="21"/>
        <v>0</v>
      </c>
      <c r="I126" s="48"/>
      <c r="J126" s="6"/>
      <c r="K126" s="187">
        <f t="shared" si="22"/>
        <v>0</v>
      </c>
      <c r="L126" s="188">
        <f t="shared" si="23"/>
        <v>0</v>
      </c>
    </row>
    <row r="127" spans="1:12" customFormat="1" ht="12.5" x14ac:dyDescent="0.25">
      <c r="A127" s="158"/>
      <c r="B127" s="157" t="s">
        <v>221</v>
      </c>
      <c r="C127" s="150" t="str">
        <f t="shared" si="18"/>
        <v>FC</v>
      </c>
      <c r="D127" s="48"/>
      <c r="E127" s="6"/>
      <c r="F127" s="185">
        <f t="shared" si="19"/>
        <v>0</v>
      </c>
      <c r="G127" s="186">
        <f t="shared" si="20"/>
        <v>0.1</v>
      </c>
      <c r="H127" s="187">
        <f t="shared" si="21"/>
        <v>0</v>
      </c>
      <c r="I127" s="48"/>
      <c r="J127" s="6"/>
      <c r="K127" s="187">
        <f t="shared" si="22"/>
        <v>0</v>
      </c>
      <c r="L127" s="188">
        <f t="shared" si="23"/>
        <v>0</v>
      </c>
    </row>
    <row r="128" spans="1:12" customFormat="1" ht="12.5" x14ac:dyDescent="0.25">
      <c r="A128" s="158"/>
      <c r="B128" s="157" t="s">
        <v>222</v>
      </c>
      <c r="C128" s="150" t="str">
        <f t="shared" si="18"/>
        <v>FC</v>
      </c>
      <c r="D128" s="48"/>
      <c r="E128" s="6"/>
      <c r="F128" s="185">
        <f t="shared" si="19"/>
        <v>0</v>
      </c>
      <c r="G128" s="186">
        <f t="shared" si="20"/>
        <v>0.1</v>
      </c>
      <c r="H128" s="187">
        <f t="shared" si="21"/>
        <v>0</v>
      </c>
      <c r="I128" s="48"/>
      <c r="J128" s="6"/>
      <c r="K128" s="187">
        <f t="shared" si="22"/>
        <v>0</v>
      </c>
      <c r="L128" s="188">
        <f t="shared" si="23"/>
        <v>0</v>
      </c>
    </row>
    <row r="129" spans="1:12" customFormat="1" ht="12.5" x14ac:dyDescent="0.25">
      <c r="A129" s="158"/>
      <c r="B129" s="157" t="s">
        <v>223</v>
      </c>
      <c r="C129" s="150" t="str">
        <f t="shared" si="18"/>
        <v>FC</v>
      </c>
      <c r="D129" s="48"/>
      <c r="E129" s="6"/>
      <c r="F129" s="185">
        <f t="shared" si="19"/>
        <v>0</v>
      </c>
      <c r="G129" s="186">
        <f t="shared" si="20"/>
        <v>0.1</v>
      </c>
      <c r="H129" s="187">
        <f t="shared" si="21"/>
        <v>0</v>
      </c>
      <c r="I129" s="48"/>
      <c r="J129" s="6"/>
      <c r="K129" s="187">
        <f t="shared" si="22"/>
        <v>0</v>
      </c>
      <c r="L129" s="188">
        <f t="shared" si="23"/>
        <v>0</v>
      </c>
    </row>
    <row r="130" spans="1:12" customFormat="1" ht="12.5" x14ac:dyDescent="0.25">
      <c r="A130" s="158"/>
      <c r="B130" s="157" t="s">
        <v>224</v>
      </c>
      <c r="C130" s="150" t="str">
        <f t="shared" si="18"/>
        <v>FC</v>
      </c>
      <c r="D130" s="48"/>
      <c r="E130" s="6"/>
      <c r="F130" s="185">
        <f t="shared" si="19"/>
        <v>0</v>
      </c>
      <c r="G130" s="186">
        <f t="shared" si="20"/>
        <v>0.1</v>
      </c>
      <c r="H130" s="187">
        <f t="shared" si="21"/>
        <v>0</v>
      </c>
      <c r="I130" s="48"/>
      <c r="J130" s="6"/>
      <c r="K130" s="187">
        <f t="shared" si="22"/>
        <v>0</v>
      </c>
      <c r="L130" s="188">
        <f t="shared" si="23"/>
        <v>0</v>
      </c>
    </row>
    <row r="131" spans="1:12" customFormat="1" ht="12.5" x14ac:dyDescent="0.25">
      <c r="A131" s="158"/>
      <c r="B131" s="157" t="s">
        <v>225</v>
      </c>
      <c r="C131" s="150" t="str">
        <f t="shared" si="18"/>
        <v>FC</v>
      </c>
      <c r="D131" s="48"/>
      <c r="E131" s="6"/>
      <c r="F131" s="185">
        <f t="shared" si="19"/>
        <v>0</v>
      </c>
      <c r="G131" s="186">
        <f t="shared" si="20"/>
        <v>0.1</v>
      </c>
      <c r="H131" s="187">
        <f t="shared" si="21"/>
        <v>0</v>
      </c>
      <c r="I131" s="48"/>
      <c r="J131" s="6"/>
      <c r="K131" s="187">
        <f t="shared" si="22"/>
        <v>0</v>
      </c>
      <c r="L131" s="188">
        <f t="shared" si="23"/>
        <v>0</v>
      </c>
    </row>
    <row r="132" spans="1:12" customFormat="1" ht="12.5" x14ac:dyDescent="0.25">
      <c r="A132" s="158"/>
      <c r="B132" s="157" t="s">
        <v>226</v>
      </c>
      <c r="C132" s="150" t="str">
        <f t="shared" si="18"/>
        <v>FC</v>
      </c>
      <c r="D132" s="48"/>
      <c r="E132" s="6"/>
      <c r="F132" s="185">
        <f t="shared" si="19"/>
        <v>0</v>
      </c>
      <c r="G132" s="186">
        <f t="shared" si="20"/>
        <v>0.1</v>
      </c>
      <c r="H132" s="187">
        <f t="shared" si="21"/>
        <v>0</v>
      </c>
      <c r="I132" s="48"/>
      <c r="J132" s="6"/>
      <c r="K132" s="187">
        <f t="shared" si="22"/>
        <v>0</v>
      </c>
      <c r="L132" s="188">
        <f t="shared" si="23"/>
        <v>0</v>
      </c>
    </row>
    <row r="133" spans="1:12" customFormat="1" ht="12.5" x14ac:dyDescent="0.25">
      <c r="A133" s="158"/>
      <c r="B133" s="157" t="s">
        <v>227</v>
      </c>
      <c r="C133" s="150" t="str">
        <f t="shared" si="18"/>
        <v>FC</v>
      </c>
      <c r="D133" s="48"/>
      <c r="E133" s="6"/>
      <c r="F133" s="185">
        <f t="shared" si="19"/>
        <v>0</v>
      </c>
      <c r="G133" s="186">
        <f t="shared" si="20"/>
        <v>0.1</v>
      </c>
      <c r="H133" s="187">
        <f t="shared" si="21"/>
        <v>0</v>
      </c>
      <c r="I133" s="48"/>
      <c r="J133" s="6"/>
      <c r="K133" s="187">
        <f t="shared" si="22"/>
        <v>0</v>
      </c>
      <c r="L133" s="188">
        <f t="shared" si="23"/>
        <v>0</v>
      </c>
    </row>
    <row r="134" spans="1:12" customFormat="1" ht="12.5" x14ac:dyDescent="0.25">
      <c r="A134" s="158"/>
      <c r="B134" s="157" t="s">
        <v>228</v>
      </c>
      <c r="C134" s="150" t="str">
        <f t="shared" si="18"/>
        <v>FC</v>
      </c>
      <c r="D134" s="48"/>
      <c r="E134" s="6"/>
      <c r="F134" s="185">
        <f t="shared" si="19"/>
        <v>0</v>
      </c>
      <c r="G134" s="186">
        <f t="shared" si="20"/>
        <v>0.1</v>
      </c>
      <c r="H134" s="187">
        <f t="shared" si="21"/>
        <v>0</v>
      </c>
      <c r="I134" s="48"/>
      <c r="J134" s="6"/>
      <c r="K134" s="187">
        <f t="shared" si="22"/>
        <v>0</v>
      </c>
      <c r="L134" s="188">
        <f t="shared" si="23"/>
        <v>0</v>
      </c>
    </row>
    <row r="135" spans="1:12" customFormat="1" ht="12.5" x14ac:dyDescent="0.25">
      <c r="A135" s="158"/>
      <c r="B135" s="157" t="s">
        <v>229</v>
      </c>
      <c r="C135" s="150" t="str">
        <f t="shared" si="18"/>
        <v>FC</v>
      </c>
      <c r="D135" s="48"/>
      <c r="E135" s="6"/>
      <c r="F135" s="185">
        <f t="shared" si="19"/>
        <v>0</v>
      </c>
      <c r="G135" s="186">
        <f t="shared" si="20"/>
        <v>0.1</v>
      </c>
      <c r="H135" s="187">
        <f t="shared" si="21"/>
        <v>0</v>
      </c>
      <c r="I135" s="48"/>
      <c r="J135" s="6"/>
      <c r="K135" s="187">
        <f t="shared" si="22"/>
        <v>0</v>
      </c>
      <c r="L135" s="188">
        <f t="shared" si="23"/>
        <v>0</v>
      </c>
    </row>
    <row r="136" spans="1:12" customFormat="1" ht="12.5" x14ac:dyDescent="0.25">
      <c r="A136" s="158"/>
      <c r="B136" s="157" t="s">
        <v>230</v>
      </c>
      <c r="C136" s="150" t="str">
        <f t="shared" si="18"/>
        <v>FC</v>
      </c>
      <c r="D136" s="48"/>
      <c r="E136" s="6"/>
      <c r="F136" s="185">
        <f t="shared" si="19"/>
        <v>0</v>
      </c>
      <c r="G136" s="186">
        <f t="shared" si="20"/>
        <v>0.1</v>
      </c>
      <c r="H136" s="187">
        <f t="shared" si="21"/>
        <v>0</v>
      </c>
      <c r="I136" s="48"/>
      <c r="J136" s="6"/>
      <c r="K136" s="187">
        <f t="shared" si="22"/>
        <v>0</v>
      </c>
      <c r="L136" s="188">
        <f t="shared" si="23"/>
        <v>0</v>
      </c>
    </row>
    <row r="137" spans="1:12" customFormat="1" ht="12.5" x14ac:dyDescent="0.25">
      <c r="A137" s="158"/>
      <c r="B137" s="157" t="s">
        <v>231</v>
      </c>
      <c r="C137" s="150" t="str">
        <f t="shared" si="18"/>
        <v>FC</v>
      </c>
      <c r="D137" s="48"/>
      <c r="E137" s="6"/>
      <c r="F137" s="185">
        <f t="shared" si="19"/>
        <v>0</v>
      </c>
      <c r="G137" s="186">
        <f t="shared" si="20"/>
        <v>0.1</v>
      </c>
      <c r="H137" s="187">
        <f t="shared" si="21"/>
        <v>0</v>
      </c>
      <c r="I137" s="48"/>
      <c r="J137" s="6"/>
      <c r="K137" s="187">
        <f t="shared" si="22"/>
        <v>0</v>
      </c>
      <c r="L137" s="188">
        <f t="shared" si="23"/>
        <v>0</v>
      </c>
    </row>
    <row r="138" spans="1:12" customFormat="1" ht="12.5" x14ac:dyDescent="0.25">
      <c r="A138" s="158"/>
      <c r="B138" s="157" t="s">
        <v>232</v>
      </c>
      <c r="C138" s="150" t="str">
        <f t="shared" si="18"/>
        <v>FC</v>
      </c>
      <c r="D138" s="48"/>
      <c r="E138" s="6"/>
      <c r="F138" s="185">
        <f t="shared" si="19"/>
        <v>0</v>
      </c>
      <c r="G138" s="186">
        <f t="shared" si="20"/>
        <v>0.1</v>
      </c>
      <c r="H138" s="187">
        <f t="shared" si="21"/>
        <v>0</v>
      </c>
      <c r="I138" s="48"/>
      <c r="J138" s="6"/>
      <c r="K138" s="187">
        <f t="shared" si="22"/>
        <v>0</v>
      </c>
      <c r="L138" s="188">
        <f t="shared" si="23"/>
        <v>0</v>
      </c>
    </row>
    <row r="139" spans="1:12" customFormat="1" ht="12.5" x14ac:dyDescent="0.25">
      <c r="A139" s="158"/>
      <c r="B139" s="157"/>
      <c r="C139" s="150" t="str">
        <f t="shared" si="18"/>
        <v>FC</v>
      </c>
      <c r="D139" s="48"/>
      <c r="E139" s="6"/>
      <c r="F139" s="185">
        <f t="shared" si="19"/>
        <v>0</v>
      </c>
      <c r="G139" s="186">
        <f t="shared" si="20"/>
        <v>0.1</v>
      </c>
      <c r="H139" s="187">
        <f t="shared" si="21"/>
        <v>0</v>
      </c>
      <c r="I139" s="48"/>
      <c r="J139" s="6"/>
      <c r="K139" s="187">
        <f t="shared" si="22"/>
        <v>0</v>
      </c>
      <c r="L139" s="188">
        <f t="shared" si="23"/>
        <v>0</v>
      </c>
    </row>
    <row r="140" spans="1:12" customFormat="1" ht="12.5" x14ac:dyDescent="0.25">
      <c r="A140" s="158"/>
      <c r="B140" s="157"/>
      <c r="C140" s="150" t="str">
        <f t="shared" si="18"/>
        <v>FC</v>
      </c>
      <c r="D140" s="48"/>
      <c r="E140" s="6"/>
      <c r="F140" s="185">
        <f t="shared" si="19"/>
        <v>0</v>
      </c>
      <c r="G140" s="186">
        <f t="shared" si="20"/>
        <v>0.1</v>
      </c>
      <c r="H140" s="187">
        <f t="shared" si="21"/>
        <v>0</v>
      </c>
      <c r="I140" s="48"/>
      <c r="J140" s="6"/>
      <c r="K140" s="187">
        <f t="shared" si="22"/>
        <v>0</v>
      </c>
      <c r="L140" s="188">
        <f t="shared" si="23"/>
        <v>0</v>
      </c>
    </row>
    <row r="141" spans="1:12" customFormat="1" ht="13.5" thickBot="1" x14ac:dyDescent="0.35">
      <c r="A141" s="158"/>
      <c r="B141" s="156"/>
      <c r="C141" s="151"/>
      <c r="D141" s="291"/>
      <c r="E141" s="210"/>
      <c r="F141" s="178"/>
      <c r="G141" s="179"/>
      <c r="H141" s="204"/>
      <c r="I141" s="28"/>
      <c r="J141" s="16"/>
      <c r="K141" s="204"/>
      <c r="L141" s="205"/>
    </row>
    <row r="142" spans="1:12" customFormat="1" ht="13.5" thickBot="1" x14ac:dyDescent="0.35">
      <c r="A142" s="290"/>
      <c r="B142" s="159" t="str">
        <f>+"SUB-TOTAL:  "&amp;A15</f>
        <v>SUB-TOTAL:  G3.3</v>
      </c>
      <c r="C142" s="152"/>
      <c r="D142" s="77"/>
      <c r="E142" s="78"/>
      <c r="F142" s="78">
        <f>F17+F30+F43</f>
        <v>0</v>
      </c>
      <c r="G142" s="79"/>
      <c r="H142" s="119">
        <f>H17+H30+H43</f>
        <v>0</v>
      </c>
      <c r="I142" s="120"/>
      <c r="J142" s="78"/>
      <c r="K142" s="119">
        <f>K17+K30+K43</f>
        <v>0</v>
      </c>
      <c r="L142" s="117">
        <f>L17+L30+L43</f>
        <v>0</v>
      </c>
    </row>
    <row r="143" spans="1:12" customFormat="1" ht="13" x14ac:dyDescent="0.3">
      <c r="A143" s="1"/>
      <c r="B143" s="1"/>
      <c r="C143" s="4"/>
      <c r="D143" s="31"/>
      <c r="E143" s="33"/>
      <c r="F143" s="33"/>
      <c r="G143" s="1"/>
      <c r="H143" s="25"/>
      <c r="I143" s="31"/>
      <c r="J143" s="33"/>
      <c r="K143" s="34"/>
      <c r="L143" s="34"/>
    </row>
    <row r="144" spans="1:12" ht="10.5" x14ac:dyDescent="0.25">
      <c r="D144" s="282"/>
      <c r="E144" s="283"/>
      <c r="F144" s="284"/>
      <c r="H144" s="26"/>
      <c r="I144" s="285"/>
      <c r="J144" s="283"/>
      <c r="K144" s="35"/>
      <c r="L144" s="35"/>
    </row>
    <row r="145" spans="4:12" ht="10.5" x14ac:dyDescent="0.25">
      <c r="D145" s="282"/>
      <c r="E145" s="283"/>
      <c r="F145" s="284"/>
      <c r="H145" s="26"/>
      <c r="I145" s="285"/>
      <c r="J145" s="283"/>
      <c r="K145" s="35"/>
      <c r="L145" s="35"/>
    </row>
    <row r="146" spans="4:12" ht="10.5" x14ac:dyDescent="0.25">
      <c r="D146" s="282"/>
      <c r="E146" s="283"/>
      <c r="F146" s="284"/>
      <c r="H146" s="26"/>
      <c r="I146" s="285"/>
      <c r="J146" s="283"/>
      <c r="K146" s="35"/>
      <c r="L146" s="35"/>
    </row>
    <row r="147" spans="4:12" ht="10.5" x14ac:dyDescent="0.25">
      <c r="D147" s="282"/>
      <c r="E147" s="283"/>
      <c r="F147" s="284"/>
      <c r="H147" s="26"/>
      <c r="I147" s="285"/>
      <c r="J147" s="283"/>
      <c r="K147" s="35"/>
      <c r="L147" s="35"/>
    </row>
    <row r="148" spans="4:12" ht="10.5" x14ac:dyDescent="0.25">
      <c r="D148" s="282"/>
      <c r="E148" s="283"/>
      <c r="F148" s="284"/>
      <c r="H148" s="26"/>
      <c r="I148" s="285"/>
      <c r="J148" s="283"/>
      <c r="K148" s="35"/>
      <c r="L148" s="35"/>
    </row>
    <row r="149" spans="4:12" ht="10.5" x14ac:dyDescent="0.25">
      <c r="D149" s="282"/>
      <c r="E149" s="283"/>
      <c r="F149" s="284"/>
      <c r="H149" s="26"/>
      <c r="I149" s="285"/>
      <c r="J149" s="283"/>
      <c r="K149" s="35"/>
      <c r="L149" s="35"/>
    </row>
    <row r="150" spans="4:12" ht="10.5" x14ac:dyDescent="0.25">
      <c r="D150" s="282"/>
      <c r="E150" s="283"/>
      <c r="F150" s="284"/>
      <c r="H150" s="26"/>
      <c r="I150" s="285"/>
      <c r="J150" s="283"/>
      <c r="K150" s="35"/>
      <c r="L150" s="35"/>
    </row>
    <row r="151" spans="4:12" ht="10.5" x14ac:dyDescent="0.25">
      <c r="D151" s="282"/>
      <c r="E151" s="283"/>
      <c r="F151" s="284"/>
      <c r="H151" s="26"/>
      <c r="I151" s="285"/>
      <c r="J151" s="283"/>
      <c r="K151" s="35"/>
      <c r="L151" s="35"/>
    </row>
    <row r="152" spans="4:12" ht="10.5" x14ac:dyDescent="0.25">
      <c r="D152" s="282"/>
      <c r="E152" s="283"/>
      <c r="F152" s="284"/>
      <c r="H152" s="26"/>
      <c r="I152" s="285"/>
      <c r="J152" s="283"/>
      <c r="K152" s="35"/>
      <c r="L152" s="35"/>
    </row>
    <row r="153" spans="4:12" ht="10.5" x14ac:dyDescent="0.25">
      <c r="D153" s="282"/>
      <c r="E153" s="283"/>
      <c r="F153" s="284"/>
      <c r="H153" s="26"/>
      <c r="I153" s="285"/>
      <c r="J153" s="283"/>
      <c r="K153" s="35"/>
      <c r="L153" s="35"/>
    </row>
    <row r="154" spans="4:12" ht="10.5" x14ac:dyDescent="0.25">
      <c r="D154" s="282"/>
      <c r="E154" s="283"/>
      <c r="F154" s="284"/>
      <c r="H154" s="26"/>
      <c r="I154" s="285"/>
      <c r="J154" s="283"/>
      <c r="K154" s="35"/>
      <c r="L154" s="35"/>
    </row>
    <row r="155" spans="4:12" ht="10.5" x14ac:dyDescent="0.25">
      <c r="D155" s="282"/>
      <c r="E155" s="283"/>
      <c r="F155" s="284"/>
      <c r="H155" s="26"/>
      <c r="I155" s="285"/>
      <c r="J155" s="283"/>
      <c r="K155" s="35"/>
      <c r="L155" s="35"/>
    </row>
    <row r="156" spans="4:12" ht="10.5" x14ac:dyDescent="0.25">
      <c r="D156" s="282"/>
      <c r="E156" s="283"/>
      <c r="F156" s="284"/>
      <c r="H156" s="26"/>
      <c r="I156" s="285"/>
      <c r="J156" s="283"/>
      <c r="K156" s="35"/>
      <c r="L156" s="35"/>
    </row>
    <row r="157" spans="4:12" ht="10.5" x14ac:dyDescent="0.25">
      <c r="D157" s="282"/>
      <c r="E157" s="283"/>
      <c r="F157" s="284"/>
      <c r="H157" s="26"/>
      <c r="I157" s="285"/>
      <c r="J157" s="283"/>
      <c r="K157" s="35"/>
      <c r="L157" s="35"/>
    </row>
    <row r="158" spans="4:12" ht="10.5" x14ac:dyDescent="0.25">
      <c r="D158" s="282"/>
      <c r="E158" s="283"/>
      <c r="F158" s="284"/>
      <c r="H158" s="26"/>
      <c r="I158" s="285"/>
      <c r="J158" s="283"/>
      <c r="K158" s="35"/>
      <c r="L158" s="35"/>
    </row>
    <row r="159" spans="4:12" ht="10.5" x14ac:dyDescent="0.25">
      <c r="D159" s="282"/>
      <c r="E159" s="283"/>
      <c r="F159" s="284"/>
      <c r="H159" s="26"/>
      <c r="I159" s="285"/>
      <c r="J159" s="283"/>
      <c r="K159" s="35"/>
      <c r="L159" s="35"/>
    </row>
    <row r="160" spans="4:12" ht="10.5" x14ac:dyDescent="0.25">
      <c r="D160" s="282"/>
      <c r="E160" s="283"/>
      <c r="F160" s="284"/>
      <c r="H160" s="26"/>
      <c r="I160" s="285"/>
      <c r="J160" s="283"/>
      <c r="K160" s="35"/>
      <c r="L160" s="35"/>
    </row>
    <row r="161" spans="4:12" ht="10.5" x14ac:dyDescent="0.25">
      <c r="D161" s="282"/>
      <c r="E161" s="283"/>
      <c r="F161" s="284"/>
      <c r="H161" s="26"/>
      <c r="I161" s="285"/>
      <c r="J161" s="283"/>
      <c r="K161" s="35"/>
      <c r="L161" s="35"/>
    </row>
    <row r="162" spans="4:12" ht="10.5" x14ac:dyDescent="0.25">
      <c r="D162" s="282"/>
      <c r="E162" s="283"/>
      <c r="F162" s="284"/>
      <c r="H162" s="26"/>
      <c r="I162" s="285"/>
      <c r="J162" s="283"/>
      <c r="K162" s="35"/>
      <c r="L162" s="35"/>
    </row>
    <row r="163" spans="4:12" ht="10.5" x14ac:dyDescent="0.25">
      <c r="D163" s="282"/>
      <c r="E163" s="283"/>
      <c r="F163" s="284"/>
      <c r="H163" s="26"/>
      <c r="I163" s="285"/>
      <c r="J163" s="283"/>
      <c r="K163" s="35"/>
      <c r="L163" s="35"/>
    </row>
    <row r="164" spans="4:12" ht="10.5" x14ac:dyDescent="0.25">
      <c r="D164" s="282"/>
      <c r="E164" s="283"/>
      <c r="F164" s="284"/>
      <c r="H164" s="26"/>
      <c r="I164" s="285"/>
      <c r="J164" s="283"/>
      <c r="K164" s="35"/>
      <c r="L164" s="35"/>
    </row>
    <row r="165" spans="4:12" ht="10.5" x14ac:dyDescent="0.25">
      <c r="D165" s="282"/>
      <c r="E165" s="283"/>
      <c r="F165" s="284"/>
      <c r="H165" s="26"/>
      <c r="I165" s="285"/>
      <c r="J165" s="283"/>
      <c r="K165" s="35"/>
      <c r="L165" s="35"/>
    </row>
    <row r="166" spans="4:12" ht="10.5" x14ac:dyDescent="0.25">
      <c r="D166" s="282"/>
      <c r="E166" s="283"/>
      <c r="F166" s="284"/>
      <c r="H166" s="26"/>
      <c r="I166" s="285"/>
      <c r="J166" s="283"/>
      <c r="K166" s="35"/>
      <c r="L166" s="35"/>
    </row>
    <row r="167" spans="4:12" ht="10.5" x14ac:dyDescent="0.25">
      <c r="D167" s="282"/>
      <c r="E167" s="283"/>
      <c r="F167" s="284"/>
      <c r="H167" s="26"/>
      <c r="I167" s="285"/>
      <c r="J167" s="283"/>
      <c r="K167" s="35"/>
      <c r="L167" s="35"/>
    </row>
    <row r="168" spans="4:12" ht="10.5" x14ac:dyDescent="0.25">
      <c r="D168" s="282"/>
      <c r="E168" s="283"/>
      <c r="F168" s="284"/>
      <c r="H168" s="26"/>
      <c r="I168" s="285"/>
      <c r="J168" s="283"/>
      <c r="K168" s="35"/>
      <c r="L168" s="35"/>
    </row>
    <row r="169" spans="4:12" ht="10.5" x14ac:dyDescent="0.25">
      <c r="D169" s="282"/>
      <c r="E169" s="283"/>
      <c r="F169" s="284"/>
      <c r="H169" s="26"/>
      <c r="I169" s="285"/>
      <c r="J169" s="283"/>
      <c r="K169" s="35"/>
      <c r="L169" s="35"/>
    </row>
    <row r="170" spans="4:12" ht="10.5" x14ac:dyDescent="0.25">
      <c r="D170" s="282"/>
      <c r="E170" s="283"/>
      <c r="F170" s="284"/>
      <c r="H170" s="26"/>
      <c r="I170" s="285"/>
      <c r="J170" s="283"/>
      <c r="K170" s="35"/>
      <c r="L170" s="35"/>
    </row>
    <row r="171" spans="4:12" ht="10.5" x14ac:dyDescent="0.25">
      <c r="D171" s="282"/>
      <c r="E171" s="283"/>
      <c r="F171" s="284"/>
      <c r="H171" s="26"/>
      <c r="I171" s="285"/>
      <c r="J171" s="283"/>
      <c r="K171" s="35"/>
      <c r="L171" s="35"/>
    </row>
    <row r="172" spans="4:12" ht="10.5" x14ac:dyDescent="0.25">
      <c r="D172" s="282"/>
      <c r="E172" s="283"/>
      <c r="F172" s="284"/>
      <c r="H172" s="26"/>
      <c r="I172" s="285"/>
      <c r="J172" s="283"/>
      <c r="K172" s="35"/>
      <c r="L172" s="35"/>
    </row>
    <row r="173" spans="4:12" ht="10.5" x14ac:dyDescent="0.25">
      <c r="D173" s="282"/>
      <c r="E173" s="283"/>
      <c r="F173" s="284"/>
      <c r="H173" s="26"/>
      <c r="I173" s="285"/>
      <c r="J173" s="283"/>
      <c r="K173" s="35"/>
      <c r="L173" s="35"/>
    </row>
    <row r="174" spans="4:12" ht="10.5" x14ac:dyDescent="0.25">
      <c r="D174" s="282"/>
      <c r="E174" s="283"/>
      <c r="F174" s="284"/>
      <c r="H174" s="26"/>
      <c r="I174" s="285"/>
      <c r="J174" s="283"/>
      <c r="K174" s="35"/>
      <c r="L174" s="35"/>
    </row>
    <row r="175" spans="4:12" ht="10.5" x14ac:dyDescent="0.25">
      <c r="D175" s="282"/>
      <c r="E175" s="283"/>
      <c r="F175" s="284"/>
      <c r="H175" s="26"/>
      <c r="I175" s="285"/>
      <c r="J175" s="283"/>
      <c r="K175" s="35"/>
      <c r="L175" s="35"/>
    </row>
    <row r="176" spans="4:12" ht="10.5" x14ac:dyDescent="0.25">
      <c r="D176" s="282"/>
      <c r="E176" s="283"/>
      <c r="F176" s="284"/>
      <c r="H176" s="26"/>
      <c r="I176" s="285"/>
      <c r="J176" s="283"/>
      <c r="K176" s="35"/>
      <c r="L176" s="35"/>
    </row>
    <row r="177" spans="4:12" ht="10.5" x14ac:dyDescent="0.25">
      <c r="D177" s="282"/>
      <c r="E177" s="283"/>
      <c r="F177" s="284"/>
      <c r="H177" s="26"/>
      <c r="I177" s="285"/>
      <c r="J177" s="283"/>
      <c r="K177" s="35"/>
      <c r="L177" s="35"/>
    </row>
    <row r="178" spans="4:12" ht="10.5" x14ac:dyDescent="0.25">
      <c r="D178" s="282"/>
      <c r="E178" s="283"/>
      <c r="F178" s="284"/>
      <c r="H178" s="26"/>
      <c r="I178" s="285"/>
      <c r="J178" s="283"/>
      <c r="K178" s="35"/>
      <c r="L178" s="35"/>
    </row>
    <row r="179" spans="4:12" ht="10.5" x14ac:dyDescent="0.25">
      <c r="D179" s="282"/>
      <c r="E179" s="283"/>
      <c r="F179" s="284"/>
      <c r="H179" s="26"/>
      <c r="I179" s="285"/>
      <c r="J179" s="283"/>
      <c r="K179" s="35"/>
      <c r="L179" s="35"/>
    </row>
    <row r="180" spans="4:12" ht="10.5" x14ac:dyDescent="0.25">
      <c r="D180" s="282"/>
      <c r="E180" s="283"/>
      <c r="F180" s="284"/>
      <c r="H180" s="26"/>
      <c r="I180" s="285"/>
      <c r="J180" s="283"/>
      <c r="K180" s="35"/>
      <c r="L180" s="35"/>
    </row>
    <row r="181" spans="4:12" ht="10.5" x14ac:dyDescent="0.25">
      <c r="D181" s="282"/>
      <c r="E181" s="283"/>
      <c r="F181" s="284"/>
      <c r="H181" s="26"/>
      <c r="I181" s="285"/>
      <c r="J181" s="283"/>
      <c r="K181" s="35"/>
      <c r="L181" s="35"/>
    </row>
    <row r="182" spans="4:12" ht="10.5" x14ac:dyDescent="0.25">
      <c r="D182" s="282"/>
      <c r="E182" s="283"/>
      <c r="F182" s="284"/>
      <c r="H182" s="26"/>
      <c r="I182" s="285"/>
      <c r="J182" s="283"/>
      <c r="K182" s="35"/>
      <c r="L182" s="35"/>
    </row>
    <row r="183" spans="4:12" ht="10.5" x14ac:dyDescent="0.25">
      <c r="D183" s="282"/>
      <c r="E183" s="283"/>
      <c r="F183" s="284"/>
      <c r="H183" s="26"/>
      <c r="I183" s="285"/>
      <c r="J183" s="283"/>
      <c r="K183" s="35"/>
      <c r="L183" s="35"/>
    </row>
    <row r="184" spans="4:12" ht="10.5" x14ac:dyDescent="0.25">
      <c r="D184" s="282"/>
      <c r="E184" s="283"/>
      <c r="F184" s="284"/>
      <c r="H184" s="26"/>
      <c r="I184" s="285"/>
      <c r="J184" s="283"/>
      <c r="K184" s="35"/>
      <c r="L184" s="35"/>
    </row>
    <row r="185" spans="4:12" ht="10.5" x14ac:dyDescent="0.25">
      <c r="D185" s="282"/>
      <c r="E185" s="283"/>
      <c r="F185" s="284"/>
      <c r="H185" s="26"/>
      <c r="I185" s="285"/>
      <c r="J185" s="283"/>
      <c r="K185" s="35"/>
      <c r="L185" s="35"/>
    </row>
    <row r="186" spans="4:12" ht="10.5" x14ac:dyDescent="0.25">
      <c r="D186" s="282"/>
      <c r="E186" s="283"/>
      <c r="F186" s="284"/>
      <c r="H186" s="26"/>
      <c r="I186" s="285"/>
      <c r="J186" s="283"/>
      <c r="K186" s="35"/>
      <c r="L186" s="35"/>
    </row>
    <row r="187" spans="4:12" ht="10.5" x14ac:dyDescent="0.25">
      <c r="D187" s="282"/>
      <c r="E187" s="283"/>
      <c r="F187" s="284"/>
      <c r="H187" s="26"/>
      <c r="I187" s="285"/>
      <c r="J187" s="283"/>
      <c r="K187" s="35"/>
      <c r="L187" s="35"/>
    </row>
    <row r="188" spans="4:12" ht="10.5" x14ac:dyDescent="0.25">
      <c r="D188" s="282"/>
      <c r="E188" s="283"/>
      <c r="F188" s="284"/>
      <c r="H188" s="26"/>
      <c r="I188" s="285"/>
      <c r="J188" s="283"/>
      <c r="K188" s="35"/>
      <c r="L188" s="35"/>
    </row>
    <row r="189" spans="4:12" ht="10.5" x14ac:dyDescent="0.25">
      <c r="D189" s="282"/>
      <c r="E189" s="283"/>
      <c r="F189" s="284"/>
      <c r="H189" s="26"/>
      <c r="I189" s="285"/>
      <c r="J189" s="283"/>
      <c r="K189" s="35"/>
      <c r="L189" s="35"/>
    </row>
    <row r="190" spans="4:12" ht="10.5" x14ac:dyDescent="0.25">
      <c r="D190" s="282"/>
      <c r="E190" s="283"/>
      <c r="F190" s="284"/>
      <c r="H190" s="26"/>
      <c r="I190" s="285"/>
      <c r="J190" s="283"/>
      <c r="K190" s="35"/>
      <c r="L190" s="35"/>
    </row>
    <row r="191" spans="4:12" ht="10.5" x14ac:dyDescent="0.25">
      <c r="D191" s="282"/>
      <c r="E191" s="283"/>
      <c r="F191" s="284"/>
      <c r="H191" s="26"/>
      <c r="I191" s="285"/>
      <c r="J191" s="283"/>
      <c r="K191" s="35"/>
      <c r="L191" s="35"/>
    </row>
    <row r="192" spans="4:12" ht="10.5" x14ac:dyDescent="0.25">
      <c r="D192" s="282"/>
      <c r="E192" s="283"/>
      <c r="F192" s="284"/>
      <c r="H192" s="26"/>
      <c r="I192" s="285"/>
      <c r="J192" s="283"/>
      <c r="K192" s="35"/>
      <c r="L192" s="35"/>
    </row>
    <row r="193" spans="4:12" ht="10.5" x14ac:dyDescent="0.25">
      <c r="D193" s="282"/>
      <c r="E193" s="283"/>
      <c r="F193" s="284"/>
      <c r="H193" s="26"/>
      <c r="I193" s="285"/>
      <c r="J193" s="283"/>
      <c r="K193" s="35"/>
      <c r="L193" s="35"/>
    </row>
    <row r="194" spans="4:12" ht="10.5" x14ac:dyDescent="0.25">
      <c r="D194" s="282"/>
      <c r="E194" s="283"/>
      <c r="F194" s="284"/>
      <c r="H194" s="26"/>
      <c r="I194" s="285"/>
      <c r="J194" s="283"/>
      <c r="K194" s="35"/>
      <c r="L194" s="35"/>
    </row>
    <row r="195" spans="4:12" ht="10.5" x14ac:dyDescent="0.25">
      <c r="D195" s="282"/>
      <c r="E195" s="283"/>
      <c r="F195" s="284"/>
      <c r="H195" s="26"/>
      <c r="I195" s="285"/>
      <c r="J195" s="283"/>
      <c r="K195" s="35"/>
      <c r="L195" s="35"/>
    </row>
    <row r="196" spans="4:12" ht="10.5" x14ac:dyDescent="0.25">
      <c r="D196" s="282"/>
      <c r="E196" s="283"/>
      <c r="F196" s="284"/>
      <c r="H196" s="26"/>
      <c r="I196" s="285"/>
      <c r="J196" s="283"/>
      <c r="K196" s="35"/>
      <c r="L196" s="35"/>
    </row>
    <row r="197" spans="4:12" ht="10.5" x14ac:dyDescent="0.25">
      <c r="D197" s="282"/>
      <c r="E197" s="283"/>
      <c r="F197" s="284"/>
      <c r="H197" s="26"/>
      <c r="I197" s="285"/>
      <c r="J197" s="283"/>
      <c r="K197" s="35"/>
      <c r="L197" s="35"/>
    </row>
    <row r="198" spans="4:12" ht="10.5" x14ac:dyDescent="0.25">
      <c r="D198" s="282"/>
      <c r="E198" s="283"/>
      <c r="F198" s="284"/>
      <c r="H198" s="26"/>
      <c r="I198" s="285"/>
      <c r="J198" s="283"/>
      <c r="K198" s="35"/>
      <c r="L198" s="35"/>
    </row>
    <row r="199" spans="4:12" ht="10.5" x14ac:dyDescent="0.25">
      <c r="D199" s="282"/>
      <c r="E199" s="283"/>
      <c r="F199" s="284"/>
      <c r="H199" s="26"/>
      <c r="I199" s="285"/>
      <c r="J199" s="283"/>
      <c r="K199" s="35"/>
      <c r="L199" s="35"/>
    </row>
    <row r="200" spans="4:12" ht="10.5" x14ac:dyDescent="0.25">
      <c r="D200" s="282"/>
      <c r="E200" s="283"/>
      <c r="F200" s="284"/>
      <c r="H200" s="26"/>
      <c r="I200" s="285"/>
      <c r="J200" s="283"/>
      <c r="K200" s="35"/>
      <c r="L200" s="35"/>
    </row>
    <row r="201" spans="4:12" ht="10.5" x14ac:dyDescent="0.25">
      <c r="D201" s="282"/>
      <c r="E201" s="283"/>
      <c r="F201" s="284"/>
      <c r="H201" s="26"/>
      <c r="I201" s="285"/>
      <c r="J201" s="283"/>
      <c r="K201" s="35"/>
      <c r="L201" s="35"/>
    </row>
    <row r="202" spans="4:12" ht="10.5" x14ac:dyDescent="0.25">
      <c r="D202" s="282"/>
      <c r="E202" s="283"/>
      <c r="F202" s="284"/>
      <c r="H202" s="26"/>
      <c r="I202" s="285"/>
      <c r="J202" s="283"/>
      <c r="K202" s="35"/>
      <c r="L202" s="35"/>
    </row>
    <row r="203" spans="4:12" x14ac:dyDescent="0.2">
      <c r="E203" s="286"/>
      <c r="F203" s="287"/>
    </row>
    <row r="204" spans="4:12" x14ac:dyDescent="0.2">
      <c r="E204" s="286"/>
      <c r="F204" s="287"/>
    </row>
    <row r="205" spans="4:12" x14ac:dyDescent="0.2">
      <c r="E205" s="286"/>
      <c r="F205" s="287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9552F-70EF-404D-8586-B0DBD998E667}">
  <sheetPr>
    <tabColor rgb="FF00B050"/>
    <pageSetUpPr fitToPage="1"/>
  </sheetPr>
  <dimension ref="A1:L113"/>
  <sheetViews>
    <sheetView showGridLines="0" zoomScaleNormal="100" workbookViewId="0">
      <selection activeCell="B12" sqref="B12:B14"/>
    </sheetView>
  </sheetViews>
  <sheetFormatPr defaultColWidth="9.33203125" defaultRowHeight="10" x14ac:dyDescent="0.2"/>
  <cols>
    <col min="1" max="1" width="21.8867187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2" t="s">
        <v>105</v>
      </c>
      <c r="B1" s="332"/>
      <c r="C1"/>
      <c r="D1"/>
      <c r="E1"/>
      <c r="J1"/>
    </row>
    <row r="2" spans="1:12" customFormat="1" ht="13" x14ac:dyDescent="0.3">
      <c r="A2" s="332" t="s">
        <v>65</v>
      </c>
      <c r="B2" s="332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50" t="s">
        <v>0</v>
      </c>
      <c r="B3" s="118" t="str">
        <f>Instructions!D3</f>
        <v>Tenderer  Company name</v>
      </c>
      <c r="C3" s="277"/>
      <c r="D3" s="27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50" t="s">
        <v>66</v>
      </c>
      <c r="B4" s="118" t="str">
        <f>Instructions!D4</f>
        <v>ATNS/TPG/RFP024/2025/2026/Electronic Security</v>
      </c>
      <c r="C4" s="277"/>
      <c r="D4" s="277"/>
      <c r="E4" s="3"/>
      <c r="F4" s="15"/>
      <c r="G4" s="15"/>
      <c r="H4" s="253"/>
      <c r="I4" s="253"/>
      <c r="J4" s="3"/>
      <c r="K4" s="3"/>
      <c r="L4" s="3"/>
    </row>
    <row r="5" spans="1:12" customFormat="1" ht="13" x14ac:dyDescent="0.3">
      <c r="A5" s="250" t="s">
        <v>26</v>
      </c>
      <c r="B5" s="118" t="s">
        <v>133</v>
      </c>
      <c r="C5" s="277"/>
      <c r="D5" s="27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50" t="s">
        <v>28</v>
      </c>
      <c r="B6" s="118" t="s">
        <v>106</v>
      </c>
      <c r="C6" s="277"/>
      <c r="D6" s="27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50" t="s">
        <v>129</v>
      </c>
      <c r="B7" s="278" t="str">
        <f>Instructions!D5</f>
        <v>FC</v>
      </c>
      <c r="C7" s="277"/>
      <c r="D7" s="27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50" t="s">
        <v>30</v>
      </c>
      <c r="B8" s="278">
        <f>Instructions!D6</f>
        <v>0.1</v>
      </c>
      <c r="C8" s="277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57" t="s">
        <v>31</v>
      </c>
      <c r="D10" s="358"/>
      <c r="E10" s="358"/>
      <c r="F10" s="358"/>
      <c r="G10" s="358"/>
      <c r="H10" s="359"/>
      <c r="I10" s="357" t="s">
        <v>32</v>
      </c>
      <c r="J10" s="358"/>
      <c r="K10" s="359"/>
      <c r="L10" s="64"/>
    </row>
    <row r="11" spans="1:12" customFormat="1" ht="13" thickBot="1" x14ac:dyDescent="0.3">
      <c r="A11" s="3"/>
      <c r="B11" s="3"/>
      <c r="C11" s="360"/>
      <c r="D11" s="361"/>
      <c r="E11" s="361"/>
      <c r="F11" s="361"/>
      <c r="G11" s="361"/>
      <c r="H11" s="362"/>
      <c r="I11" s="360"/>
      <c r="J11" s="361"/>
      <c r="K11" s="362"/>
      <c r="L11" s="65"/>
    </row>
    <row r="12" spans="1:12" customFormat="1" ht="15.65" customHeight="1" x14ac:dyDescent="0.2">
      <c r="A12" s="311" t="s">
        <v>33</v>
      </c>
      <c r="B12" s="308" t="s">
        <v>34</v>
      </c>
      <c r="C12" s="363" t="s">
        <v>35</v>
      </c>
      <c r="D12" s="66" t="s">
        <v>36</v>
      </c>
      <c r="E12" s="314" t="s">
        <v>37</v>
      </c>
      <c r="F12" s="314" t="s">
        <v>38</v>
      </c>
      <c r="G12" s="314" t="str">
        <f>"ROE: 1R = "&amp;B8</f>
        <v>ROE: 1R = 0.1</v>
      </c>
      <c r="H12" s="308" t="s">
        <v>39</v>
      </c>
      <c r="I12" s="112" t="s">
        <v>36</v>
      </c>
      <c r="J12" s="314" t="s">
        <v>40</v>
      </c>
      <c r="K12" s="308" t="s">
        <v>41</v>
      </c>
      <c r="L12" s="353" t="s">
        <v>42</v>
      </c>
    </row>
    <row r="13" spans="1:12" customFormat="1" ht="13.25" customHeight="1" x14ac:dyDescent="0.2">
      <c r="A13" s="312"/>
      <c r="B13" s="309"/>
      <c r="C13" s="364"/>
      <c r="D13" s="67"/>
      <c r="E13" s="315"/>
      <c r="F13" s="315"/>
      <c r="G13" s="315"/>
      <c r="H13" s="309"/>
      <c r="I13" s="113"/>
      <c r="J13" s="315"/>
      <c r="K13" s="309"/>
      <c r="L13" s="323"/>
    </row>
    <row r="14" spans="1:12" customFormat="1" ht="13.25" customHeight="1" x14ac:dyDescent="0.2">
      <c r="A14" s="356"/>
      <c r="B14" s="355"/>
      <c r="C14" s="365"/>
      <c r="D14" s="115"/>
      <c r="E14" s="316"/>
      <c r="F14" s="316"/>
      <c r="G14" s="316"/>
      <c r="H14" s="355"/>
      <c r="I14" s="114"/>
      <c r="J14" s="316"/>
      <c r="K14" s="355"/>
      <c r="L14" s="354"/>
    </row>
    <row r="15" spans="1:12" customFormat="1" ht="14" x14ac:dyDescent="0.3">
      <c r="A15" s="36" t="str">
        <f>B5</f>
        <v>G3.4</v>
      </c>
      <c r="B15" s="41" t="str">
        <f>B6</f>
        <v>Monitoring Stations</v>
      </c>
      <c r="C15" s="40"/>
      <c r="D15" s="37"/>
      <c r="E15" s="37"/>
      <c r="F15" s="71"/>
      <c r="G15" s="71"/>
      <c r="H15" s="72"/>
      <c r="I15" s="40"/>
      <c r="J15" s="37"/>
      <c r="K15" s="72"/>
      <c r="L15" s="133"/>
    </row>
    <row r="16" spans="1:12" customFormat="1" ht="25" x14ac:dyDescent="0.3">
      <c r="A16" s="18"/>
      <c r="B16" s="153" t="s">
        <v>100</v>
      </c>
      <c r="C16" s="151"/>
      <c r="D16" s="289"/>
      <c r="E16" s="16"/>
      <c r="F16" s="16"/>
      <c r="G16" s="17"/>
      <c r="H16" s="23"/>
      <c r="I16" s="28"/>
      <c r="J16" s="16"/>
      <c r="K16" s="23"/>
      <c r="L16" s="27"/>
    </row>
    <row r="17" spans="1:12" customFormat="1" ht="13" x14ac:dyDescent="0.3">
      <c r="A17" s="158"/>
      <c r="B17" s="160" t="s">
        <v>107</v>
      </c>
      <c r="C17" s="151"/>
      <c r="D17" s="289"/>
      <c r="E17" s="16"/>
      <c r="F17" s="178"/>
      <c r="G17" s="179"/>
      <c r="H17" s="204"/>
      <c r="I17" s="28"/>
      <c r="J17" s="16"/>
      <c r="K17" s="204"/>
      <c r="L17" s="205"/>
    </row>
    <row r="18" spans="1:12" customFormat="1" ht="12.5" x14ac:dyDescent="0.25">
      <c r="A18" s="158"/>
      <c r="B18" s="156" t="s">
        <v>130</v>
      </c>
      <c r="C18" s="150" t="str">
        <f t="shared" ref="C18" si="0">$B$7</f>
        <v>FC</v>
      </c>
      <c r="D18" s="48"/>
      <c r="E18" s="6"/>
      <c r="F18" s="185">
        <f t="shared" ref="F18" si="1">D18*E18</f>
        <v>0</v>
      </c>
      <c r="G18" s="186">
        <f t="shared" ref="G18" si="2">$B$8</f>
        <v>0.1</v>
      </c>
      <c r="H18" s="187">
        <f t="shared" ref="H18" si="3">IF(G18&lt;&gt;0,F18/G18,0)</f>
        <v>0</v>
      </c>
      <c r="I18" s="29"/>
      <c r="J18" s="6"/>
      <c r="K18" s="187">
        <f t="shared" ref="K18" si="4">I18*J18</f>
        <v>0</v>
      </c>
      <c r="L18" s="188">
        <f t="shared" ref="L18" si="5">IF(OR(J18&gt;0,H18&gt;0),H18+K18,0)</f>
        <v>0</v>
      </c>
    </row>
    <row r="19" spans="1:12" customFormat="1" ht="12.5" x14ac:dyDescent="0.25">
      <c r="A19" s="158"/>
      <c r="B19" s="156" t="s">
        <v>131</v>
      </c>
      <c r="C19" s="150" t="str">
        <f t="shared" ref="C19:C44" si="6">$B$7</f>
        <v>FC</v>
      </c>
      <c r="D19" s="48"/>
      <c r="E19" s="6"/>
      <c r="F19" s="185">
        <f>D19*E19</f>
        <v>0</v>
      </c>
      <c r="G19" s="186">
        <f t="shared" ref="G19:G44" si="7">$B$8</f>
        <v>0.1</v>
      </c>
      <c r="H19" s="187">
        <f t="shared" ref="H19:H26" si="8">IF(G19&lt;&gt;0,F19/G19,0)</f>
        <v>0</v>
      </c>
      <c r="I19" s="29"/>
      <c r="J19" s="6"/>
      <c r="K19" s="187">
        <f t="shared" ref="K19:K26" si="9">I19*J19</f>
        <v>0</v>
      </c>
      <c r="L19" s="188">
        <f t="shared" ref="L19:L26" si="10">IF(OR(J19&gt;0,H19&gt;0),H19+K19,0)</f>
        <v>0</v>
      </c>
    </row>
    <row r="20" spans="1:12" customFormat="1" ht="12.5" x14ac:dyDescent="0.25">
      <c r="A20" s="158"/>
      <c r="B20" s="156"/>
      <c r="C20" s="150" t="str">
        <f t="shared" si="6"/>
        <v>FC</v>
      </c>
      <c r="D20" s="48"/>
      <c r="E20" s="6"/>
      <c r="F20" s="185">
        <f>D20*E20</f>
        <v>0</v>
      </c>
      <c r="G20" s="186">
        <f t="shared" si="7"/>
        <v>0.1</v>
      </c>
      <c r="H20" s="187">
        <f t="shared" si="8"/>
        <v>0</v>
      </c>
      <c r="I20" s="29"/>
      <c r="J20" s="6"/>
      <c r="K20" s="187">
        <f t="shared" si="9"/>
        <v>0</v>
      </c>
      <c r="L20" s="188">
        <f t="shared" si="10"/>
        <v>0</v>
      </c>
    </row>
    <row r="21" spans="1:12" customFormat="1" ht="12.5" x14ac:dyDescent="0.25">
      <c r="A21" s="158"/>
      <c r="B21" s="156"/>
      <c r="C21" s="150" t="str">
        <f t="shared" si="6"/>
        <v>FC</v>
      </c>
      <c r="D21" s="48"/>
      <c r="E21" s="6"/>
      <c r="F21" s="185">
        <f>D21*E21</f>
        <v>0</v>
      </c>
      <c r="G21" s="186">
        <f t="shared" si="7"/>
        <v>0.1</v>
      </c>
      <c r="H21" s="187">
        <f t="shared" si="8"/>
        <v>0</v>
      </c>
      <c r="I21" s="29"/>
      <c r="J21" s="6"/>
      <c r="K21" s="187">
        <f t="shared" si="9"/>
        <v>0</v>
      </c>
      <c r="L21" s="188">
        <f t="shared" si="10"/>
        <v>0</v>
      </c>
    </row>
    <row r="22" spans="1:12" customFormat="1" ht="12.5" x14ac:dyDescent="0.25">
      <c r="A22" s="158"/>
      <c r="B22" s="156"/>
      <c r="C22" s="150" t="str">
        <f t="shared" si="6"/>
        <v>FC</v>
      </c>
      <c r="D22" s="48"/>
      <c r="E22" s="6"/>
      <c r="F22" s="185">
        <f t="shared" ref="F22:F26" si="11">D22*E22</f>
        <v>0</v>
      </c>
      <c r="G22" s="186">
        <f t="shared" si="7"/>
        <v>0.1</v>
      </c>
      <c r="H22" s="187">
        <f t="shared" si="8"/>
        <v>0</v>
      </c>
      <c r="I22" s="29"/>
      <c r="J22" s="6"/>
      <c r="K22" s="187">
        <f t="shared" si="9"/>
        <v>0</v>
      </c>
      <c r="L22" s="188">
        <f t="shared" si="10"/>
        <v>0</v>
      </c>
    </row>
    <row r="23" spans="1:12" customFormat="1" ht="12.5" x14ac:dyDescent="0.25">
      <c r="A23" s="158"/>
      <c r="B23" s="156"/>
      <c r="C23" s="150" t="str">
        <f t="shared" si="6"/>
        <v>FC</v>
      </c>
      <c r="D23" s="48"/>
      <c r="E23" s="6"/>
      <c r="F23" s="185">
        <f t="shared" si="11"/>
        <v>0</v>
      </c>
      <c r="G23" s="186">
        <f t="shared" si="7"/>
        <v>0.1</v>
      </c>
      <c r="H23" s="187">
        <f t="shared" si="8"/>
        <v>0</v>
      </c>
      <c r="I23" s="29"/>
      <c r="J23" s="6"/>
      <c r="K23" s="187">
        <f t="shared" si="9"/>
        <v>0</v>
      </c>
      <c r="L23" s="188">
        <f t="shared" si="10"/>
        <v>0</v>
      </c>
    </row>
    <row r="24" spans="1:12" customFormat="1" ht="12.5" x14ac:dyDescent="0.25">
      <c r="A24" s="158"/>
      <c r="B24" s="156"/>
      <c r="C24" s="150" t="str">
        <f t="shared" si="6"/>
        <v>FC</v>
      </c>
      <c r="D24" s="48"/>
      <c r="E24" s="6"/>
      <c r="F24" s="185">
        <f t="shared" si="11"/>
        <v>0</v>
      </c>
      <c r="G24" s="186">
        <f t="shared" si="7"/>
        <v>0.1</v>
      </c>
      <c r="H24" s="187">
        <f t="shared" si="8"/>
        <v>0</v>
      </c>
      <c r="I24" s="29"/>
      <c r="J24" s="6"/>
      <c r="K24" s="187">
        <f t="shared" si="9"/>
        <v>0</v>
      </c>
      <c r="L24" s="188">
        <f t="shared" si="10"/>
        <v>0</v>
      </c>
    </row>
    <row r="25" spans="1:12" customFormat="1" ht="12.5" x14ac:dyDescent="0.25">
      <c r="A25" s="158"/>
      <c r="B25" s="156"/>
      <c r="C25" s="150" t="str">
        <f t="shared" si="6"/>
        <v>FC</v>
      </c>
      <c r="D25" s="48"/>
      <c r="E25" s="6"/>
      <c r="F25" s="185">
        <f t="shared" si="11"/>
        <v>0</v>
      </c>
      <c r="G25" s="186">
        <f t="shared" si="7"/>
        <v>0.1</v>
      </c>
      <c r="H25" s="187">
        <f t="shared" si="8"/>
        <v>0</v>
      </c>
      <c r="I25" s="29"/>
      <c r="J25" s="6"/>
      <c r="K25" s="187">
        <f t="shared" si="9"/>
        <v>0</v>
      </c>
      <c r="L25" s="188">
        <f t="shared" si="10"/>
        <v>0</v>
      </c>
    </row>
    <row r="26" spans="1:12" customFormat="1" ht="12.5" x14ac:dyDescent="0.25">
      <c r="A26" s="158"/>
      <c r="B26" s="156"/>
      <c r="C26" s="150" t="str">
        <f t="shared" si="6"/>
        <v>FC</v>
      </c>
      <c r="D26" s="48"/>
      <c r="E26" s="6"/>
      <c r="F26" s="185">
        <f t="shared" si="11"/>
        <v>0</v>
      </c>
      <c r="G26" s="186">
        <f t="shared" si="7"/>
        <v>0.1</v>
      </c>
      <c r="H26" s="187">
        <f t="shared" si="8"/>
        <v>0</v>
      </c>
      <c r="I26" s="29"/>
      <c r="J26" s="6"/>
      <c r="K26" s="187">
        <f t="shared" si="9"/>
        <v>0</v>
      </c>
      <c r="L26" s="188">
        <f t="shared" si="10"/>
        <v>0</v>
      </c>
    </row>
    <row r="27" spans="1:12" customFormat="1" ht="13" x14ac:dyDescent="0.3">
      <c r="A27" s="158"/>
      <c r="B27" s="156"/>
      <c r="C27" s="151"/>
      <c r="D27" s="289"/>
      <c r="E27" s="16"/>
      <c r="F27" s="178"/>
      <c r="G27" s="179"/>
      <c r="H27" s="204"/>
      <c r="I27" s="28"/>
      <c r="J27" s="16"/>
      <c r="K27" s="204"/>
      <c r="L27" s="205"/>
    </row>
    <row r="28" spans="1:12" customFormat="1" ht="13" x14ac:dyDescent="0.3">
      <c r="A28" s="158"/>
      <c r="B28" s="160" t="s">
        <v>108</v>
      </c>
      <c r="C28" s="151"/>
      <c r="D28" s="289"/>
      <c r="E28" s="16"/>
      <c r="F28" s="178"/>
      <c r="G28" s="179"/>
      <c r="H28" s="204"/>
      <c r="I28" s="28"/>
      <c r="J28" s="16"/>
      <c r="K28" s="204"/>
      <c r="L28" s="205"/>
    </row>
    <row r="29" spans="1:12" customFormat="1" ht="12.5" x14ac:dyDescent="0.25">
      <c r="A29" s="158"/>
      <c r="B29" s="156" t="s">
        <v>130</v>
      </c>
      <c r="C29" s="150" t="str">
        <f t="shared" ref="C29" si="12">$B$7</f>
        <v>FC</v>
      </c>
      <c r="D29" s="48"/>
      <c r="E29" s="6"/>
      <c r="F29" s="185">
        <f t="shared" ref="F29" si="13">D29*E29</f>
        <v>0</v>
      </c>
      <c r="G29" s="186">
        <f t="shared" ref="G29" si="14">$B$8</f>
        <v>0.1</v>
      </c>
      <c r="H29" s="187">
        <f t="shared" ref="H29" si="15">IF(G29&lt;&gt;0,F29/G29,0)</f>
        <v>0</v>
      </c>
      <c r="I29" s="29"/>
      <c r="J29" s="6"/>
      <c r="K29" s="187">
        <f t="shared" ref="K29" si="16">I29*J29</f>
        <v>0</v>
      </c>
      <c r="L29" s="188">
        <f t="shared" ref="L29" si="17">IF(OR(J29&gt;0,H29&gt;0),H29+K29,0)</f>
        <v>0</v>
      </c>
    </row>
    <row r="30" spans="1:12" customFormat="1" ht="12.5" x14ac:dyDescent="0.25">
      <c r="A30" s="158"/>
      <c r="B30" s="156" t="s">
        <v>131</v>
      </c>
      <c r="C30" s="150" t="str">
        <f t="shared" si="6"/>
        <v>FC</v>
      </c>
      <c r="D30" s="48"/>
      <c r="E30" s="6"/>
      <c r="F30" s="185">
        <f>D30*E30</f>
        <v>0</v>
      </c>
      <c r="G30" s="186">
        <f t="shared" si="7"/>
        <v>0.1</v>
      </c>
      <c r="H30" s="187">
        <f t="shared" ref="H30:H35" si="18">IF(G30&lt;&gt;0,F30/G30,0)</f>
        <v>0</v>
      </c>
      <c r="I30" s="29"/>
      <c r="J30" s="6"/>
      <c r="K30" s="187">
        <f t="shared" ref="K30:K35" si="19">I30*J30</f>
        <v>0</v>
      </c>
      <c r="L30" s="188">
        <f t="shared" ref="L30:L35" si="20">IF(OR(J30&gt;0,H30&gt;0),H30+K30,0)</f>
        <v>0</v>
      </c>
    </row>
    <row r="31" spans="1:12" customFormat="1" ht="12.5" x14ac:dyDescent="0.25">
      <c r="A31" s="158"/>
      <c r="B31" s="156"/>
      <c r="C31" s="150" t="str">
        <f t="shared" si="6"/>
        <v>FC</v>
      </c>
      <c r="D31" s="48"/>
      <c r="E31" s="6"/>
      <c r="F31" s="185">
        <f t="shared" ref="F31:F35" si="21">D31*E31</f>
        <v>0</v>
      </c>
      <c r="G31" s="186">
        <f t="shared" si="7"/>
        <v>0.1</v>
      </c>
      <c r="H31" s="187">
        <f t="shared" si="18"/>
        <v>0</v>
      </c>
      <c r="I31" s="29"/>
      <c r="J31" s="6"/>
      <c r="K31" s="187">
        <f t="shared" si="19"/>
        <v>0</v>
      </c>
      <c r="L31" s="188">
        <f t="shared" si="20"/>
        <v>0</v>
      </c>
    </row>
    <row r="32" spans="1:12" customFormat="1" ht="12.5" x14ac:dyDescent="0.25">
      <c r="A32" s="158"/>
      <c r="B32" s="156"/>
      <c r="C32" s="150" t="str">
        <f t="shared" si="6"/>
        <v>FC</v>
      </c>
      <c r="D32" s="48"/>
      <c r="E32" s="6"/>
      <c r="F32" s="185">
        <f t="shared" si="21"/>
        <v>0</v>
      </c>
      <c r="G32" s="186">
        <f t="shared" si="7"/>
        <v>0.1</v>
      </c>
      <c r="H32" s="187">
        <f t="shared" si="18"/>
        <v>0</v>
      </c>
      <c r="I32" s="29"/>
      <c r="J32" s="6"/>
      <c r="K32" s="187">
        <f t="shared" si="19"/>
        <v>0</v>
      </c>
      <c r="L32" s="188">
        <f t="shared" si="20"/>
        <v>0</v>
      </c>
    </row>
    <row r="33" spans="1:12" customFormat="1" ht="12.5" x14ac:dyDescent="0.25">
      <c r="A33" s="158"/>
      <c r="B33" s="156"/>
      <c r="C33" s="150" t="str">
        <f t="shared" si="6"/>
        <v>FC</v>
      </c>
      <c r="D33" s="48"/>
      <c r="E33" s="6"/>
      <c r="F33" s="185">
        <f t="shared" si="21"/>
        <v>0</v>
      </c>
      <c r="G33" s="186">
        <f t="shared" si="7"/>
        <v>0.1</v>
      </c>
      <c r="H33" s="187">
        <f t="shared" si="18"/>
        <v>0</v>
      </c>
      <c r="I33" s="29"/>
      <c r="J33" s="6"/>
      <c r="K33" s="187">
        <f t="shared" si="19"/>
        <v>0</v>
      </c>
      <c r="L33" s="188">
        <f t="shared" si="20"/>
        <v>0</v>
      </c>
    </row>
    <row r="34" spans="1:12" customFormat="1" ht="12.5" x14ac:dyDescent="0.25">
      <c r="A34" s="158"/>
      <c r="B34" s="156"/>
      <c r="C34" s="150" t="str">
        <f t="shared" si="6"/>
        <v>FC</v>
      </c>
      <c r="D34" s="48"/>
      <c r="E34" s="6"/>
      <c r="F34" s="185">
        <f t="shared" si="21"/>
        <v>0</v>
      </c>
      <c r="G34" s="186">
        <f t="shared" si="7"/>
        <v>0.1</v>
      </c>
      <c r="H34" s="187">
        <f t="shared" si="18"/>
        <v>0</v>
      </c>
      <c r="I34" s="29"/>
      <c r="J34" s="6"/>
      <c r="K34" s="187">
        <f t="shared" si="19"/>
        <v>0</v>
      </c>
      <c r="L34" s="188">
        <f t="shared" si="20"/>
        <v>0</v>
      </c>
    </row>
    <row r="35" spans="1:12" customFormat="1" ht="12.5" x14ac:dyDescent="0.25">
      <c r="A35" s="158"/>
      <c r="B35" s="156"/>
      <c r="C35" s="150" t="str">
        <f t="shared" si="6"/>
        <v>FC</v>
      </c>
      <c r="D35" s="48"/>
      <c r="E35" s="6"/>
      <c r="F35" s="185">
        <f t="shared" si="21"/>
        <v>0</v>
      </c>
      <c r="G35" s="186">
        <f t="shared" si="7"/>
        <v>0.1</v>
      </c>
      <c r="H35" s="187">
        <f t="shared" si="18"/>
        <v>0</v>
      </c>
      <c r="I35" s="29"/>
      <c r="J35" s="6"/>
      <c r="K35" s="187">
        <f t="shared" si="19"/>
        <v>0</v>
      </c>
      <c r="L35" s="188">
        <f t="shared" si="20"/>
        <v>0</v>
      </c>
    </row>
    <row r="36" spans="1:12" customFormat="1" ht="13" x14ac:dyDescent="0.3">
      <c r="A36" s="158"/>
      <c r="B36" s="156"/>
      <c r="C36" s="151"/>
      <c r="D36" s="289"/>
      <c r="E36" s="16"/>
      <c r="F36" s="178"/>
      <c r="G36" s="179"/>
      <c r="H36" s="204"/>
      <c r="I36" s="28"/>
      <c r="J36" s="16"/>
      <c r="K36" s="204"/>
      <c r="L36" s="205"/>
    </row>
    <row r="37" spans="1:12" customFormat="1" ht="26" x14ac:dyDescent="0.3">
      <c r="A37" s="158"/>
      <c r="B37" s="206" t="s">
        <v>109</v>
      </c>
      <c r="C37" s="151"/>
      <c r="D37" s="289"/>
      <c r="E37" s="16"/>
      <c r="F37" s="178"/>
      <c r="G37" s="179"/>
      <c r="H37" s="204"/>
      <c r="I37" s="28"/>
      <c r="J37" s="16"/>
      <c r="K37" s="204"/>
      <c r="L37" s="205"/>
    </row>
    <row r="38" spans="1:12" customFormat="1" ht="12.5" x14ac:dyDescent="0.25">
      <c r="A38" s="158"/>
      <c r="B38" s="156" t="s">
        <v>130</v>
      </c>
      <c r="C38" s="150" t="str">
        <f t="shared" ref="C38" si="22">$B$7</f>
        <v>FC</v>
      </c>
      <c r="D38" s="48"/>
      <c r="E38" s="6"/>
      <c r="F38" s="185">
        <f t="shared" ref="F38" si="23">D38*E38</f>
        <v>0</v>
      </c>
      <c r="G38" s="186">
        <f t="shared" ref="G38" si="24">$B$8</f>
        <v>0.1</v>
      </c>
      <c r="H38" s="187">
        <f t="shared" ref="H38" si="25">IF(G38&lt;&gt;0,F38/G38,0)</f>
        <v>0</v>
      </c>
      <c r="I38" s="29"/>
      <c r="J38" s="6"/>
      <c r="K38" s="187">
        <f t="shared" ref="K38" si="26">I38*J38</f>
        <v>0</v>
      </c>
      <c r="L38" s="188">
        <f t="shared" ref="L38" si="27">IF(OR(J38&gt;0,H38&gt;0),H38+K38,0)</f>
        <v>0</v>
      </c>
    </row>
    <row r="39" spans="1:12" customFormat="1" ht="12.5" x14ac:dyDescent="0.25">
      <c r="A39" s="158"/>
      <c r="B39" s="156" t="s">
        <v>131</v>
      </c>
      <c r="C39" s="150" t="str">
        <f t="shared" si="6"/>
        <v>FC</v>
      </c>
      <c r="D39" s="48"/>
      <c r="E39" s="6"/>
      <c r="F39" s="185">
        <f>D39*E39</f>
        <v>0</v>
      </c>
      <c r="G39" s="186">
        <f t="shared" si="7"/>
        <v>0.1</v>
      </c>
      <c r="H39" s="187">
        <f t="shared" ref="H39:H44" si="28">IF(G39&lt;&gt;0,F39/G39,0)</f>
        <v>0</v>
      </c>
      <c r="I39" s="29"/>
      <c r="J39" s="6"/>
      <c r="K39" s="187">
        <f t="shared" ref="K39:K44" si="29">I39*J39</f>
        <v>0</v>
      </c>
      <c r="L39" s="188">
        <f t="shared" ref="L39:L44" si="30">IF(OR(J39&gt;0,H39&gt;0),H39+K39,0)</f>
        <v>0</v>
      </c>
    </row>
    <row r="40" spans="1:12" customFormat="1" ht="12.5" x14ac:dyDescent="0.25">
      <c r="A40" s="158"/>
      <c r="B40" s="156"/>
      <c r="C40" s="150" t="str">
        <f t="shared" si="6"/>
        <v>FC</v>
      </c>
      <c r="D40" s="48"/>
      <c r="E40" s="6"/>
      <c r="F40" s="185">
        <f t="shared" ref="F40:F44" si="31">D40*E40</f>
        <v>0</v>
      </c>
      <c r="G40" s="186">
        <f t="shared" si="7"/>
        <v>0.1</v>
      </c>
      <c r="H40" s="187">
        <f t="shared" si="28"/>
        <v>0</v>
      </c>
      <c r="I40" s="29"/>
      <c r="J40" s="6"/>
      <c r="K40" s="187">
        <f t="shared" si="29"/>
        <v>0</v>
      </c>
      <c r="L40" s="188">
        <f t="shared" si="30"/>
        <v>0</v>
      </c>
    </row>
    <row r="41" spans="1:12" customFormat="1" ht="12.5" x14ac:dyDescent="0.25">
      <c r="A41" s="158"/>
      <c r="B41" s="156"/>
      <c r="C41" s="150" t="str">
        <f t="shared" si="6"/>
        <v>FC</v>
      </c>
      <c r="D41" s="48"/>
      <c r="E41" s="6"/>
      <c r="F41" s="185">
        <f t="shared" si="31"/>
        <v>0</v>
      </c>
      <c r="G41" s="186">
        <f t="shared" si="7"/>
        <v>0.1</v>
      </c>
      <c r="H41" s="187">
        <f t="shared" si="28"/>
        <v>0</v>
      </c>
      <c r="I41" s="29"/>
      <c r="J41" s="6"/>
      <c r="K41" s="187">
        <f t="shared" si="29"/>
        <v>0</v>
      </c>
      <c r="L41" s="188">
        <f t="shared" si="30"/>
        <v>0</v>
      </c>
    </row>
    <row r="42" spans="1:12" customFormat="1" ht="12.5" x14ac:dyDescent="0.25">
      <c r="A42" s="158"/>
      <c r="B42" s="156"/>
      <c r="C42" s="150" t="str">
        <f t="shared" si="6"/>
        <v>FC</v>
      </c>
      <c r="D42" s="48"/>
      <c r="E42" s="6"/>
      <c r="F42" s="185">
        <f t="shared" si="31"/>
        <v>0</v>
      </c>
      <c r="G42" s="186">
        <f t="shared" si="7"/>
        <v>0.1</v>
      </c>
      <c r="H42" s="187">
        <f t="shared" si="28"/>
        <v>0</v>
      </c>
      <c r="I42" s="29"/>
      <c r="J42" s="6"/>
      <c r="K42" s="187">
        <f t="shared" si="29"/>
        <v>0</v>
      </c>
      <c r="L42" s="188">
        <f t="shared" si="30"/>
        <v>0</v>
      </c>
    </row>
    <row r="43" spans="1:12" customFormat="1" ht="12.5" x14ac:dyDescent="0.25">
      <c r="A43" s="158"/>
      <c r="B43" s="156"/>
      <c r="C43" s="150" t="str">
        <f t="shared" si="6"/>
        <v>FC</v>
      </c>
      <c r="D43" s="48"/>
      <c r="E43" s="6"/>
      <c r="F43" s="185">
        <f t="shared" si="31"/>
        <v>0</v>
      </c>
      <c r="G43" s="186">
        <f t="shared" si="7"/>
        <v>0.1</v>
      </c>
      <c r="H43" s="187">
        <f t="shared" si="28"/>
        <v>0</v>
      </c>
      <c r="I43" s="29"/>
      <c r="J43" s="6"/>
      <c r="K43" s="187">
        <f t="shared" si="29"/>
        <v>0</v>
      </c>
      <c r="L43" s="188">
        <f t="shared" si="30"/>
        <v>0</v>
      </c>
    </row>
    <row r="44" spans="1:12" customFormat="1" ht="12.5" x14ac:dyDescent="0.25">
      <c r="A44" s="158"/>
      <c r="B44" s="156"/>
      <c r="C44" s="150" t="str">
        <f t="shared" si="6"/>
        <v>FC</v>
      </c>
      <c r="D44" s="48"/>
      <c r="E44" s="6"/>
      <c r="F44" s="185">
        <f t="shared" si="31"/>
        <v>0</v>
      </c>
      <c r="G44" s="186">
        <f t="shared" si="7"/>
        <v>0.1</v>
      </c>
      <c r="H44" s="187">
        <f t="shared" si="28"/>
        <v>0</v>
      </c>
      <c r="I44" s="29"/>
      <c r="J44" s="6"/>
      <c r="K44" s="187">
        <f t="shared" si="29"/>
        <v>0</v>
      </c>
      <c r="L44" s="188">
        <f t="shared" si="30"/>
        <v>0</v>
      </c>
    </row>
    <row r="45" spans="1:12" customFormat="1" ht="13" x14ac:dyDescent="0.3">
      <c r="A45" s="158"/>
      <c r="B45" s="156"/>
      <c r="C45" s="151"/>
      <c r="D45" s="289"/>
      <c r="E45" s="16"/>
      <c r="F45" s="178"/>
      <c r="G45" s="179"/>
      <c r="H45" s="204"/>
      <c r="I45" s="28"/>
      <c r="J45" s="16"/>
      <c r="K45" s="204"/>
      <c r="L45" s="205"/>
    </row>
    <row r="46" spans="1:12" customFormat="1" ht="13" x14ac:dyDescent="0.3">
      <c r="A46" s="158"/>
      <c r="B46" s="156"/>
      <c r="C46" s="151"/>
      <c r="D46" s="289"/>
      <c r="E46" s="16"/>
      <c r="F46" s="178"/>
      <c r="G46" s="179"/>
      <c r="H46" s="204"/>
      <c r="I46" s="28"/>
      <c r="J46" s="16"/>
      <c r="K46" s="204"/>
      <c r="L46" s="205"/>
    </row>
    <row r="47" spans="1:12" customFormat="1" ht="13" x14ac:dyDescent="0.3">
      <c r="A47" s="158"/>
      <c r="B47" s="156"/>
      <c r="C47" s="151"/>
      <c r="D47" s="289"/>
      <c r="E47" s="16"/>
      <c r="F47" s="178"/>
      <c r="G47" s="179"/>
      <c r="H47" s="204"/>
      <c r="I47" s="28"/>
      <c r="J47" s="16"/>
      <c r="K47" s="204"/>
      <c r="L47" s="205"/>
    </row>
    <row r="48" spans="1:12" customFormat="1" ht="13" x14ac:dyDescent="0.3">
      <c r="A48" s="158"/>
      <c r="B48" s="156"/>
      <c r="C48" s="151"/>
      <c r="D48" s="289"/>
      <c r="E48" s="16"/>
      <c r="F48" s="178"/>
      <c r="G48" s="179"/>
      <c r="H48" s="204"/>
      <c r="I48" s="28"/>
      <c r="J48" s="16"/>
      <c r="K48" s="204"/>
      <c r="L48" s="205"/>
    </row>
    <row r="49" spans="1:12" customFormat="1" ht="13.5" thickBot="1" x14ac:dyDescent="0.35">
      <c r="A49" s="158"/>
      <c r="B49" s="156"/>
      <c r="C49" s="151"/>
      <c r="D49" s="289"/>
      <c r="E49" s="16"/>
      <c r="F49" s="178"/>
      <c r="G49" s="179"/>
      <c r="H49" s="204"/>
      <c r="I49" s="28"/>
      <c r="J49" s="16"/>
      <c r="K49" s="204"/>
      <c r="L49" s="205"/>
    </row>
    <row r="50" spans="1:12" customFormat="1" ht="13.5" thickBot="1" x14ac:dyDescent="0.35">
      <c r="A50" s="290"/>
      <c r="B50" s="159" t="str">
        <f>+"SUB-TOTAL:  "&amp;A15</f>
        <v>SUB-TOTAL:  G3.4</v>
      </c>
      <c r="C50" s="152"/>
      <c r="D50" s="77"/>
      <c r="E50" s="78"/>
      <c r="F50" s="78">
        <f>SUM(F15:F49)</f>
        <v>0</v>
      </c>
      <c r="G50" s="79"/>
      <c r="H50" s="119">
        <f>SUM(H15:H49)</f>
        <v>0</v>
      </c>
      <c r="I50" s="120"/>
      <c r="J50" s="78"/>
      <c r="K50" s="119">
        <f>SUM(K15:K49)</f>
        <v>0</v>
      </c>
      <c r="L50" s="117">
        <f>SUM(L15:L49)</f>
        <v>0</v>
      </c>
    </row>
    <row r="51" spans="1:12" customFormat="1" ht="13" x14ac:dyDescent="0.3">
      <c r="A51" s="1"/>
      <c r="B51" s="1"/>
      <c r="C51" s="4"/>
      <c r="D51" s="31"/>
      <c r="E51" s="33"/>
      <c r="F51" s="33"/>
      <c r="G51" s="1"/>
      <c r="H51" s="25"/>
      <c r="I51" s="31"/>
      <c r="J51" s="33"/>
      <c r="K51" s="34"/>
      <c r="L51" s="34"/>
    </row>
    <row r="52" spans="1:12" ht="10.5" x14ac:dyDescent="0.25">
      <c r="D52" s="282"/>
      <c r="E52" s="283"/>
      <c r="F52" s="284"/>
      <c r="H52" s="26"/>
      <c r="I52" s="285"/>
      <c r="J52" s="283"/>
      <c r="K52" s="35"/>
      <c r="L52" s="35"/>
    </row>
    <row r="53" spans="1:12" ht="10.5" x14ac:dyDescent="0.25">
      <c r="D53" s="282"/>
      <c r="E53" s="283"/>
      <c r="F53" s="284"/>
      <c r="H53" s="26"/>
      <c r="I53" s="285"/>
      <c r="J53" s="283"/>
      <c r="K53" s="35"/>
      <c r="L53" s="35"/>
    </row>
    <row r="54" spans="1:12" ht="10.5" x14ac:dyDescent="0.25">
      <c r="D54" s="282"/>
      <c r="E54" s="283"/>
      <c r="F54" s="284"/>
      <c r="H54" s="26"/>
      <c r="I54" s="285"/>
      <c r="J54" s="283"/>
      <c r="K54" s="35"/>
      <c r="L54" s="35"/>
    </row>
    <row r="55" spans="1:12" ht="10.5" x14ac:dyDescent="0.25">
      <c r="D55" s="282"/>
      <c r="E55" s="283"/>
      <c r="F55" s="284"/>
      <c r="H55" s="26"/>
      <c r="I55" s="285"/>
      <c r="J55" s="283"/>
      <c r="K55" s="35"/>
      <c r="L55" s="35"/>
    </row>
    <row r="56" spans="1:12" ht="10.5" x14ac:dyDescent="0.25">
      <c r="D56" s="282"/>
      <c r="E56" s="283"/>
      <c r="F56" s="284"/>
      <c r="H56" s="26"/>
      <c r="I56" s="285"/>
      <c r="J56" s="283"/>
      <c r="K56" s="35"/>
      <c r="L56" s="35"/>
    </row>
    <row r="57" spans="1:12" ht="10.5" x14ac:dyDescent="0.25">
      <c r="D57" s="282"/>
      <c r="E57" s="283"/>
      <c r="F57" s="284"/>
      <c r="H57" s="26"/>
      <c r="I57" s="285"/>
      <c r="J57" s="283"/>
      <c r="K57" s="35"/>
      <c r="L57" s="35"/>
    </row>
    <row r="58" spans="1:12" ht="10.5" x14ac:dyDescent="0.25">
      <c r="D58" s="282"/>
      <c r="E58" s="283"/>
      <c r="F58" s="284"/>
      <c r="H58" s="26"/>
      <c r="I58" s="285"/>
      <c r="J58" s="283"/>
      <c r="K58" s="35"/>
      <c r="L58" s="35"/>
    </row>
    <row r="59" spans="1:12" ht="10.5" x14ac:dyDescent="0.25">
      <c r="D59" s="282"/>
      <c r="E59" s="283"/>
      <c r="F59" s="284"/>
      <c r="H59" s="26"/>
      <c r="I59" s="285"/>
      <c r="J59" s="283"/>
      <c r="K59" s="35"/>
      <c r="L59" s="35"/>
    </row>
    <row r="60" spans="1:12" ht="10.5" x14ac:dyDescent="0.25">
      <c r="D60" s="282"/>
      <c r="E60" s="283"/>
      <c r="F60" s="284"/>
      <c r="H60" s="26"/>
      <c r="I60" s="285"/>
      <c r="J60" s="283"/>
      <c r="K60" s="35"/>
      <c r="L60" s="35"/>
    </row>
    <row r="61" spans="1:12" ht="10.5" x14ac:dyDescent="0.25">
      <c r="D61" s="282"/>
      <c r="E61" s="283"/>
      <c r="F61" s="284"/>
      <c r="H61" s="26"/>
      <c r="I61" s="285"/>
      <c r="J61" s="283"/>
      <c r="K61" s="35"/>
      <c r="L61" s="35"/>
    </row>
    <row r="62" spans="1:12" ht="10.5" x14ac:dyDescent="0.25">
      <c r="D62" s="282"/>
      <c r="E62" s="283"/>
      <c r="F62" s="284"/>
      <c r="H62" s="26"/>
      <c r="I62" s="285"/>
      <c r="J62" s="283"/>
      <c r="K62" s="35"/>
      <c r="L62" s="35"/>
    </row>
    <row r="63" spans="1:12" ht="10.5" x14ac:dyDescent="0.25">
      <c r="D63" s="282"/>
      <c r="E63" s="283"/>
      <c r="F63" s="284"/>
      <c r="H63" s="26"/>
      <c r="I63" s="285"/>
      <c r="J63" s="283"/>
      <c r="K63" s="35"/>
      <c r="L63" s="35"/>
    </row>
    <row r="64" spans="1:12" ht="10.5" x14ac:dyDescent="0.25">
      <c r="D64" s="282"/>
      <c r="E64" s="283"/>
      <c r="F64" s="284"/>
      <c r="H64" s="26"/>
      <c r="I64" s="285"/>
      <c r="J64" s="283"/>
      <c r="K64" s="35"/>
      <c r="L64" s="35"/>
    </row>
    <row r="65" spans="4:12" ht="10.5" x14ac:dyDescent="0.25">
      <c r="D65" s="282"/>
      <c r="E65" s="283"/>
      <c r="F65" s="284"/>
      <c r="H65" s="26"/>
      <c r="I65" s="285"/>
      <c r="J65" s="283"/>
      <c r="K65" s="35"/>
      <c r="L65" s="35"/>
    </row>
    <row r="66" spans="4:12" ht="10.5" x14ac:dyDescent="0.25">
      <c r="D66" s="282"/>
      <c r="E66" s="283"/>
      <c r="F66" s="284"/>
      <c r="H66" s="26"/>
      <c r="I66" s="285"/>
      <c r="J66" s="283"/>
      <c r="K66" s="35"/>
      <c r="L66" s="35"/>
    </row>
    <row r="67" spans="4:12" ht="10.5" x14ac:dyDescent="0.25">
      <c r="D67" s="282"/>
      <c r="E67" s="283"/>
      <c r="F67" s="284"/>
      <c r="H67" s="26"/>
      <c r="I67" s="285"/>
      <c r="J67" s="283"/>
      <c r="K67" s="35"/>
      <c r="L67" s="35"/>
    </row>
    <row r="68" spans="4:12" ht="10.5" x14ac:dyDescent="0.25">
      <c r="D68" s="282"/>
      <c r="E68" s="283"/>
      <c r="F68" s="284"/>
      <c r="H68" s="26"/>
      <c r="I68" s="285"/>
      <c r="J68" s="283"/>
      <c r="K68" s="35"/>
      <c r="L68" s="35"/>
    </row>
    <row r="69" spans="4:12" ht="10.5" x14ac:dyDescent="0.25">
      <c r="D69" s="282"/>
      <c r="E69" s="283"/>
      <c r="F69" s="284"/>
      <c r="H69" s="26"/>
      <c r="I69" s="285"/>
      <c r="J69" s="283"/>
      <c r="K69" s="35"/>
      <c r="L69" s="35"/>
    </row>
    <row r="70" spans="4:12" ht="10.5" x14ac:dyDescent="0.25">
      <c r="D70" s="282"/>
      <c r="E70" s="283"/>
      <c r="F70" s="284"/>
      <c r="H70" s="26"/>
      <c r="I70" s="285"/>
      <c r="J70" s="283"/>
      <c r="K70" s="35"/>
      <c r="L70" s="35"/>
    </row>
    <row r="71" spans="4:12" ht="10.5" x14ac:dyDescent="0.25">
      <c r="D71" s="282"/>
      <c r="E71" s="283"/>
      <c r="F71" s="284"/>
      <c r="H71" s="26"/>
      <c r="I71" s="285"/>
      <c r="J71" s="283"/>
      <c r="K71" s="35"/>
      <c r="L71" s="35"/>
    </row>
    <row r="72" spans="4:12" ht="10.5" x14ac:dyDescent="0.25">
      <c r="D72" s="282"/>
      <c r="E72" s="283"/>
      <c r="F72" s="284"/>
      <c r="H72" s="26"/>
      <c r="I72" s="285"/>
      <c r="J72" s="283"/>
      <c r="K72" s="35"/>
      <c r="L72" s="35"/>
    </row>
    <row r="73" spans="4:12" ht="10.5" x14ac:dyDescent="0.25">
      <c r="D73" s="282"/>
      <c r="E73" s="283"/>
      <c r="F73" s="284"/>
      <c r="H73" s="26"/>
      <c r="I73" s="285"/>
      <c r="J73" s="283"/>
      <c r="K73" s="35"/>
      <c r="L73" s="35"/>
    </row>
    <row r="74" spans="4:12" ht="10.5" x14ac:dyDescent="0.25">
      <c r="D74" s="282"/>
      <c r="E74" s="283"/>
      <c r="F74" s="284"/>
      <c r="H74" s="26"/>
      <c r="I74" s="285"/>
      <c r="J74" s="283"/>
      <c r="K74" s="35"/>
      <c r="L74" s="35"/>
    </row>
    <row r="75" spans="4:12" ht="10.5" x14ac:dyDescent="0.25">
      <c r="D75" s="282"/>
      <c r="E75" s="283"/>
      <c r="F75" s="284"/>
      <c r="H75" s="26"/>
      <c r="I75" s="285"/>
      <c r="J75" s="283"/>
      <c r="K75" s="35"/>
      <c r="L75" s="35"/>
    </row>
    <row r="76" spans="4:12" ht="10.5" x14ac:dyDescent="0.25">
      <c r="D76" s="282"/>
      <c r="E76" s="283"/>
      <c r="F76" s="284"/>
      <c r="H76" s="26"/>
      <c r="I76" s="285"/>
      <c r="J76" s="283"/>
      <c r="K76" s="35"/>
      <c r="L76" s="35"/>
    </row>
    <row r="77" spans="4:12" ht="10.5" x14ac:dyDescent="0.25">
      <c r="D77" s="282"/>
      <c r="E77" s="283"/>
      <c r="F77" s="284"/>
      <c r="H77" s="26"/>
      <c r="I77" s="285"/>
      <c r="J77" s="283"/>
      <c r="K77" s="35"/>
      <c r="L77" s="35"/>
    </row>
    <row r="78" spans="4:12" ht="10.5" x14ac:dyDescent="0.25">
      <c r="D78" s="282"/>
      <c r="E78" s="283"/>
      <c r="F78" s="284"/>
      <c r="H78" s="26"/>
      <c r="I78" s="285"/>
      <c r="J78" s="283"/>
      <c r="K78" s="35"/>
      <c r="L78" s="35"/>
    </row>
    <row r="79" spans="4:12" ht="10.5" x14ac:dyDescent="0.25">
      <c r="D79" s="282"/>
      <c r="E79" s="283"/>
      <c r="F79" s="284"/>
      <c r="H79" s="26"/>
      <c r="I79" s="285"/>
      <c r="J79" s="283"/>
      <c r="K79" s="35"/>
      <c r="L79" s="35"/>
    </row>
    <row r="80" spans="4:12" ht="10.5" x14ac:dyDescent="0.25">
      <c r="D80" s="282"/>
      <c r="E80" s="283"/>
      <c r="F80" s="284"/>
      <c r="H80" s="26"/>
      <c r="I80" s="285"/>
      <c r="J80" s="283"/>
      <c r="K80" s="35"/>
      <c r="L80" s="35"/>
    </row>
    <row r="81" spans="4:12" ht="10.5" x14ac:dyDescent="0.25">
      <c r="D81" s="282"/>
      <c r="E81" s="283"/>
      <c r="F81" s="284"/>
      <c r="H81" s="26"/>
      <c r="I81" s="285"/>
      <c r="J81" s="283"/>
      <c r="K81" s="35"/>
      <c r="L81" s="35"/>
    </row>
    <row r="82" spans="4:12" ht="10.5" x14ac:dyDescent="0.25">
      <c r="D82" s="282"/>
      <c r="E82" s="283"/>
      <c r="F82" s="284"/>
      <c r="H82" s="26"/>
      <c r="I82" s="285"/>
      <c r="J82" s="283"/>
      <c r="K82" s="35"/>
      <c r="L82" s="35"/>
    </row>
    <row r="83" spans="4:12" ht="10.5" x14ac:dyDescent="0.25">
      <c r="D83" s="282"/>
      <c r="E83" s="283"/>
      <c r="F83" s="284"/>
      <c r="H83" s="26"/>
      <c r="I83" s="285"/>
      <c r="J83" s="283"/>
      <c r="K83" s="35"/>
      <c r="L83" s="35"/>
    </row>
    <row r="84" spans="4:12" ht="10.5" x14ac:dyDescent="0.25">
      <c r="D84" s="282"/>
      <c r="E84" s="283"/>
      <c r="F84" s="284"/>
      <c r="H84" s="26"/>
      <c r="I84" s="285"/>
      <c r="J84" s="283"/>
      <c r="K84" s="35"/>
      <c r="L84" s="35"/>
    </row>
    <row r="85" spans="4:12" ht="10.5" x14ac:dyDescent="0.25">
      <c r="D85" s="282"/>
      <c r="E85" s="283"/>
      <c r="F85" s="284"/>
      <c r="H85" s="26"/>
      <c r="I85" s="285"/>
      <c r="J85" s="283"/>
      <c r="K85" s="35"/>
      <c r="L85" s="35"/>
    </row>
    <row r="86" spans="4:12" ht="10.5" x14ac:dyDescent="0.25">
      <c r="D86" s="282"/>
      <c r="E86" s="283"/>
      <c r="F86" s="284"/>
      <c r="H86" s="26"/>
      <c r="I86" s="285"/>
      <c r="J86" s="283"/>
      <c r="K86" s="35"/>
      <c r="L86" s="35"/>
    </row>
    <row r="87" spans="4:12" ht="10.5" x14ac:dyDescent="0.25">
      <c r="D87" s="282"/>
      <c r="E87" s="283"/>
      <c r="F87" s="284"/>
      <c r="H87" s="26"/>
      <c r="I87" s="285"/>
      <c r="J87" s="283"/>
      <c r="K87" s="35"/>
      <c r="L87" s="35"/>
    </row>
    <row r="88" spans="4:12" ht="10.5" x14ac:dyDescent="0.25">
      <c r="D88" s="282"/>
      <c r="E88" s="283"/>
      <c r="F88" s="284"/>
      <c r="H88" s="26"/>
      <c r="I88" s="285"/>
      <c r="J88" s="283"/>
      <c r="K88" s="35"/>
      <c r="L88" s="35"/>
    </row>
    <row r="89" spans="4:12" ht="10.5" x14ac:dyDescent="0.25">
      <c r="D89" s="282"/>
      <c r="E89" s="283"/>
      <c r="F89" s="284"/>
      <c r="H89" s="26"/>
      <c r="I89" s="285"/>
      <c r="J89" s="283"/>
      <c r="K89" s="35"/>
      <c r="L89" s="35"/>
    </row>
    <row r="90" spans="4:12" ht="10.5" x14ac:dyDescent="0.25">
      <c r="D90" s="282"/>
      <c r="E90" s="283"/>
      <c r="F90" s="284"/>
      <c r="H90" s="26"/>
      <c r="I90" s="285"/>
      <c r="J90" s="283"/>
      <c r="K90" s="35"/>
      <c r="L90" s="35"/>
    </row>
    <row r="91" spans="4:12" ht="10.5" x14ac:dyDescent="0.25">
      <c r="D91" s="282"/>
      <c r="E91" s="283"/>
      <c r="F91" s="284"/>
      <c r="H91" s="26"/>
      <c r="I91" s="285"/>
      <c r="J91" s="283"/>
      <c r="K91" s="35"/>
      <c r="L91" s="35"/>
    </row>
    <row r="92" spans="4:12" ht="10.5" x14ac:dyDescent="0.25">
      <c r="D92" s="282"/>
      <c r="E92" s="283"/>
      <c r="F92" s="284"/>
      <c r="H92" s="26"/>
      <c r="I92" s="285"/>
      <c r="J92" s="283"/>
      <c r="K92" s="35"/>
      <c r="L92" s="35"/>
    </row>
    <row r="93" spans="4:12" ht="10.5" x14ac:dyDescent="0.25">
      <c r="D93" s="282"/>
      <c r="E93" s="283"/>
      <c r="F93" s="284"/>
      <c r="H93" s="26"/>
      <c r="I93" s="285"/>
      <c r="J93" s="283"/>
      <c r="K93" s="35"/>
      <c r="L93" s="35"/>
    </row>
    <row r="94" spans="4:12" ht="10.5" x14ac:dyDescent="0.25">
      <c r="D94" s="282"/>
      <c r="E94" s="283"/>
      <c r="F94" s="284"/>
      <c r="H94" s="26"/>
      <c r="I94" s="285"/>
      <c r="J94" s="283"/>
      <c r="K94" s="35"/>
      <c r="L94" s="35"/>
    </row>
    <row r="95" spans="4:12" ht="10.5" x14ac:dyDescent="0.25">
      <c r="D95" s="282"/>
      <c r="E95" s="283"/>
      <c r="F95" s="284"/>
      <c r="H95" s="26"/>
      <c r="I95" s="285"/>
      <c r="J95" s="283"/>
      <c r="K95" s="35"/>
      <c r="L95" s="35"/>
    </row>
    <row r="96" spans="4:12" ht="10.5" x14ac:dyDescent="0.25">
      <c r="D96" s="282"/>
      <c r="E96" s="283"/>
      <c r="F96" s="284"/>
      <c r="H96" s="26"/>
      <c r="I96" s="285"/>
      <c r="J96" s="283"/>
      <c r="K96" s="35"/>
      <c r="L96" s="35"/>
    </row>
    <row r="97" spans="4:12" ht="10.5" x14ac:dyDescent="0.25">
      <c r="D97" s="282"/>
      <c r="E97" s="283"/>
      <c r="F97" s="284"/>
      <c r="H97" s="26"/>
      <c r="I97" s="285"/>
      <c r="J97" s="283"/>
      <c r="K97" s="35"/>
      <c r="L97" s="35"/>
    </row>
    <row r="98" spans="4:12" ht="10.5" x14ac:dyDescent="0.25">
      <c r="D98" s="282"/>
      <c r="E98" s="283"/>
      <c r="F98" s="284"/>
      <c r="H98" s="26"/>
      <c r="I98" s="285"/>
      <c r="J98" s="283"/>
      <c r="K98" s="35"/>
      <c r="L98" s="35"/>
    </row>
    <row r="99" spans="4:12" ht="10.5" x14ac:dyDescent="0.25">
      <c r="D99" s="282"/>
      <c r="E99" s="283"/>
      <c r="F99" s="284"/>
      <c r="H99" s="26"/>
      <c r="I99" s="285"/>
      <c r="J99" s="283"/>
      <c r="K99" s="35"/>
      <c r="L99" s="35"/>
    </row>
    <row r="100" spans="4:12" ht="10.5" x14ac:dyDescent="0.25">
      <c r="D100" s="282"/>
      <c r="E100" s="283"/>
      <c r="F100" s="284"/>
      <c r="H100" s="26"/>
      <c r="I100" s="285"/>
      <c r="J100" s="283"/>
      <c r="K100" s="35"/>
      <c r="L100" s="35"/>
    </row>
    <row r="101" spans="4:12" ht="10.5" x14ac:dyDescent="0.25">
      <c r="D101" s="282"/>
      <c r="E101" s="283"/>
      <c r="F101" s="284"/>
      <c r="H101" s="26"/>
      <c r="I101" s="285"/>
      <c r="J101" s="283"/>
      <c r="K101" s="35"/>
      <c r="L101" s="35"/>
    </row>
    <row r="102" spans="4:12" ht="10.5" x14ac:dyDescent="0.25">
      <c r="D102" s="282"/>
      <c r="E102" s="283"/>
      <c r="F102" s="284"/>
      <c r="H102" s="26"/>
      <c r="I102" s="285"/>
      <c r="J102" s="283"/>
      <c r="K102" s="35"/>
      <c r="L102" s="35"/>
    </row>
    <row r="103" spans="4:12" ht="10.5" x14ac:dyDescent="0.25">
      <c r="D103" s="282"/>
      <c r="E103" s="283"/>
      <c r="F103" s="284"/>
      <c r="H103" s="26"/>
      <c r="I103" s="285"/>
      <c r="J103" s="283"/>
      <c r="K103" s="35"/>
      <c r="L103" s="35"/>
    </row>
    <row r="104" spans="4:12" ht="10.5" x14ac:dyDescent="0.25">
      <c r="D104" s="282"/>
      <c r="E104" s="283"/>
      <c r="F104" s="284"/>
      <c r="H104" s="26"/>
      <c r="I104" s="285"/>
      <c r="J104" s="283"/>
      <c r="K104" s="35"/>
      <c r="L104" s="35"/>
    </row>
    <row r="105" spans="4:12" ht="10.5" x14ac:dyDescent="0.25">
      <c r="D105" s="282"/>
      <c r="E105" s="283"/>
      <c r="F105" s="284"/>
      <c r="H105" s="26"/>
      <c r="I105" s="285"/>
      <c r="J105" s="283"/>
      <c r="K105" s="35"/>
      <c r="L105" s="35"/>
    </row>
    <row r="106" spans="4:12" ht="10.5" x14ac:dyDescent="0.25">
      <c r="D106" s="282"/>
      <c r="E106" s="283"/>
      <c r="F106" s="284"/>
      <c r="H106" s="26"/>
      <c r="I106" s="285"/>
      <c r="J106" s="283"/>
      <c r="K106" s="35"/>
      <c r="L106" s="35"/>
    </row>
    <row r="107" spans="4:12" ht="10.5" x14ac:dyDescent="0.25">
      <c r="D107" s="282"/>
      <c r="E107" s="283"/>
      <c r="F107" s="284"/>
      <c r="H107" s="26"/>
      <c r="I107" s="285"/>
      <c r="J107" s="283"/>
      <c r="K107" s="35"/>
      <c r="L107" s="35"/>
    </row>
    <row r="108" spans="4:12" ht="10.5" x14ac:dyDescent="0.25">
      <c r="D108" s="282"/>
      <c r="E108" s="283"/>
      <c r="F108" s="284"/>
      <c r="H108" s="26"/>
      <c r="I108" s="285"/>
      <c r="J108" s="283"/>
      <c r="K108" s="35"/>
      <c r="L108" s="35"/>
    </row>
    <row r="109" spans="4:12" ht="10.5" x14ac:dyDescent="0.25">
      <c r="D109" s="282"/>
      <c r="E109" s="283"/>
      <c r="F109" s="284"/>
      <c r="H109" s="26"/>
      <c r="I109" s="285"/>
      <c r="J109" s="283"/>
      <c r="K109" s="35"/>
      <c r="L109" s="35"/>
    </row>
    <row r="110" spans="4:12" ht="10.5" x14ac:dyDescent="0.25">
      <c r="D110" s="282"/>
      <c r="E110" s="283"/>
      <c r="F110" s="284"/>
      <c r="H110" s="26"/>
      <c r="I110" s="285"/>
      <c r="J110" s="283"/>
      <c r="K110" s="35"/>
      <c r="L110" s="35"/>
    </row>
    <row r="111" spans="4:12" x14ac:dyDescent="0.2">
      <c r="E111" s="286"/>
      <c r="F111" s="287"/>
    </row>
    <row r="112" spans="4:12" x14ac:dyDescent="0.2">
      <c r="E112" s="286"/>
      <c r="F112" s="287"/>
    </row>
    <row r="113" spans="5:6" x14ac:dyDescent="0.2">
      <c r="E113" s="286"/>
      <c r="F113" s="287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6">
    <tabColor rgb="FF00B050"/>
    <pageSetUpPr fitToPage="1"/>
  </sheetPr>
  <dimension ref="A1:N105"/>
  <sheetViews>
    <sheetView showGridLines="0" zoomScaleNormal="100" workbookViewId="0">
      <selection activeCell="A8" sqref="A8:B8"/>
    </sheetView>
  </sheetViews>
  <sheetFormatPr defaultColWidth="9.33203125" defaultRowHeight="10" x14ac:dyDescent="0.2"/>
  <cols>
    <col min="1" max="1" width="21.8867187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2" t="s">
        <v>110</v>
      </c>
      <c r="B1" s="332"/>
      <c r="C1"/>
      <c r="D1"/>
      <c r="E1"/>
      <c r="J1"/>
    </row>
    <row r="2" spans="1:12" customFormat="1" ht="13" x14ac:dyDescent="0.3">
      <c r="A2" s="332" t="s">
        <v>65</v>
      </c>
      <c r="B2" s="332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50" t="s">
        <v>0</v>
      </c>
      <c r="B3" s="118" t="str">
        <f>Instructions!D3</f>
        <v>Tenderer  Company name</v>
      </c>
      <c r="C3" s="277"/>
      <c r="D3" s="27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50" t="s">
        <v>66</v>
      </c>
      <c r="B4" s="118" t="str">
        <f>Instructions!D4</f>
        <v>ATNS/TPG/RFP024/2025/2026/Electronic Security</v>
      </c>
      <c r="C4" s="277"/>
      <c r="D4" s="277"/>
      <c r="E4" s="3"/>
      <c r="F4" s="15"/>
      <c r="G4" s="15"/>
      <c r="H4" s="253"/>
      <c r="I4" s="253"/>
      <c r="J4" s="3"/>
      <c r="K4" s="3"/>
      <c r="L4" s="3"/>
    </row>
    <row r="5" spans="1:12" customFormat="1" ht="13" x14ac:dyDescent="0.3">
      <c r="A5" s="250" t="s">
        <v>26</v>
      </c>
      <c r="B5" s="118" t="s">
        <v>54</v>
      </c>
      <c r="C5" s="277"/>
      <c r="D5" s="277"/>
      <c r="E5" s="3"/>
      <c r="F5" s="15"/>
      <c r="G5" s="15"/>
      <c r="H5" s="253"/>
      <c r="I5" s="253"/>
      <c r="J5" s="3"/>
      <c r="K5" s="3"/>
      <c r="L5" s="3"/>
    </row>
    <row r="6" spans="1:12" customFormat="1" ht="13" x14ac:dyDescent="0.3">
      <c r="A6" s="250" t="s">
        <v>28</v>
      </c>
      <c r="B6" s="118" t="s">
        <v>55</v>
      </c>
      <c r="C6" s="277"/>
      <c r="D6" s="277"/>
      <c r="E6" s="3"/>
      <c r="F6" s="15"/>
      <c r="G6" s="15"/>
      <c r="H6" s="253"/>
      <c r="I6" s="253"/>
      <c r="J6" s="3"/>
      <c r="K6" s="3"/>
      <c r="L6" s="3"/>
    </row>
    <row r="7" spans="1:12" customFormat="1" ht="13" x14ac:dyDescent="0.3">
      <c r="A7" s="250" t="s">
        <v>129</v>
      </c>
      <c r="B7" s="278" t="str">
        <f>Instructions!D5</f>
        <v>FC</v>
      </c>
      <c r="C7" s="277"/>
      <c r="D7" s="277"/>
      <c r="E7" s="3"/>
      <c r="F7" s="15"/>
      <c r="G7" s="15"/>
      <c r="H7" s="253"/>
      <c r="I7" s="253"/>
      <c r="J7" s="3"/>
      <c r="K7" s="3"/>
      <c r="L7" s="3"/>
    </row>
    <row r="8" spans="1:12" customFormat="1" ht="13" x14ac:dyDescent="0.3">
      <c r="A8" s="250" t="s">
        <v>30</v>
      </c>
      <c r="B8" s="278">
        <f>Instructions!D6</f>
        <v>0.1</v>
      </c>
      <c r="C8" s="277"/>
      <c r="D8" s="277"/>
      <c r="E8" s="3"/>
      <c r="F8" s="15"/>
      <c r="G8" s="15"/>
      <c r="H8" s="253"/>
      <c r="I8" s="253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57" t="s">
        <v>31</v>
      </c>
      <c r="D10" s="358"/>
      <c r="E10" s="358"/>
      <c r="F10" s="358"/>
      <c r="G10" s="358"/>
      <c r="H10" s="359"/>
      <c r="I10" s="357" t="s">
        <v>32</v>
      </c>
      <c r="J10" s="358"/>
      <c r="K10" s="359"/>
      <c r="L10" s="64"/>
    </row>
    <row r="11" spans="1:12" customFormat="1" ht="13" thickBot="1" x14ac:dyDescent="0.3">
      <c r="A11" s="3"/>
      <c r="B11" s="3"/>
      <c r="C11" s="360"/>
      <c r="D11" s="361"/>
      <c r="E11" s="361"/>
      <c r="F11" s="361"/>
      <c r="G11" s="361"/>
      <c r="H11" s="362"/>
      <c r="I11" s="360"/>
      <c r="J11" s="361"/>
      <c r="K11" s="362"/>
      <c r="L11" s="65"/>
    </row>
    <row r="12" spans="1:12" customFormat="1" ht="15.65" customHeight="1" x14ac:dyDescent="0.2">
      <c r="A12" s="311" t="s">
        <v>33</v>
      </c>
      <c r="B12" s="308" t="s">
        <v>34</v>
      </c>
      <c r="C12" s="311" t="s">
        <v>35</v>
      </c>
      <c r="D12" s="66" t="s">
        <v>36</v>
      </c>
      <c r="E12" s="314" t="s">
        <v>37</v>
      </c>
      <c r="F12" s="314" t="s">
        <v>38</v>
      </c>
      <c r="G12" s="314" t="str">
        <f>"ROE: 1R = "&amp;B8</f>
        <v>ROE: 1R = 0.1</v>
      </c>
      <c r="H12" s="308" t="s">
        <v>39</v>
      </c>
      <c r="I12" s="112" t="s">
        <v>36</v>
      </c>
      <c r="J12" s="314" t="s">
        <v>40</v>
      </c>
      <c r="K12" s="308" t="s">
        <v>41</v>
      </c>
      <c r="L12" s="353" t="s">
        <v>42</v>
      </c>
    </row>
    <row r="13" spans="1:12" customFormat="1" ht="13.25" customHeight="1" x14ac:dyDescent="0.2">
      <c r="A13" s="312"/>
      <c r="B13" s="309"/>
      <c r="C13" s="312"/>
      <c r="D13" s="67"/>
      <c r="E13" s="315"/>
      <c r="F13" s="315"/>
      <c r="G13" s="315"/>
      <c r="H13" s="309"/>
      <c r="I13" s="113"/>
      <c r="J13" s="315"/>
      <c r="K13" s="309"/>
      <c r="L13" s="323"/>
    </row>
    <row r="14" spans="1:12" customFormat="1" ht="13.25" customHeight="1" x14ac:dyDescent="0.2">
      <c r="A14" s="356"/>
      <c r="B14" s="355"/>
      <c r="C14" s="356"/>
      <c r="D14" s="115"/>
      <c r="E14" s="316"/>
      <c r="F14" s="316"/>
      <c r="G14" s="316"/>
      <c r="H14" s="355"/>
      <c r="I14" s="114"/>
      <c r="J14" s="316"/>
      <c r="K14" s="355"/>
      <c r="L14" s="354"/>
    </row>
    <row r="15" spans="1:12" customFormat="1" ht="14" x14ac:dyDescent="0.3">
      <c r="A15" s="36" t="str">
        <f>B5</f>
        <v>G4</v>
      </c>
      <c r="B15" s="41" t="str">
        <f>B6</f>
        <v>MISCELLANEOUS</v>
      </c>
      <c r="C15" s="40"/>
      <c r="D15" s="37"/>
      <c r="E15" s="37"/>
      <c r="F15" s="71"/>
      <c r="G15" s="71"/>
      <c r="H15" s="72"/>
      <c r="I15" s="40"/>
      <c r="J15" s="37"/>
      <c r="K15" s="72"/>
      <c r="L15" s="133"/>
    </row>
    <row r="16" spans="1:12" customFormat="1" ht="50" x14ac:dyDescent="0.3">
      <c r="A16" s="18"/>
      <c r="B16" s="21" t="s">
        <v>111</v>
      </c>
      <c r="C16" s="22"/>
      <c r="D16" s="289"/>
      <c r="E16" s="16"/>
      <c r="F16" s="123"/>
      <c r="G16" s="124"/>
      <c r="H16" s="125"/>
      <c r="I16" s="28"/>
      <c r="J16" s="16"/>
      <c r="K16" s="125"/>
      <c r="L16" s="127"/>
    </row>
    <row r="17" spans="1:12" customFormat="1" ht="13" x14ac:dyDescent="0.3">
      <c r="A17" s="292"/>
      <c r="B17" s="20" t="s">
        <v>112</v>
      </c>
      <c r="C17" s="22"/>
      <c r="D17" s="289"/>
      <c r="E17" s="16"/>
      <c r="F17" s="123"/>
      <c r="G17" s="124"/>
      <c r="H17" s="125"/>
      <c r="I17" s="28"/>
      <c r="J17" s="16"/>
      <c r="K17" s="125"/>
      <c r="L17" s="127"/>
    </row>
    <row r="18" spans="1:12" customFormat="1" ht="13" x14ac:dyDescent="0.3">
      <c r="A18" s="9"/>
      <c r="B18" s="7"/>
      <c r="C18" s="9"/>
      <c r="D18" s="48"/>
      <c r="E18" s="6"/>
      <c r="F18" s="128"/>
      <c r="G18" s="130"/>
      <c r="H18" s="131"/>
      <c r="I18" s="29"/>
      <c r="J18" s="6"/>
      <c r="K18" s="131"/>
      <c r="L18" s="132"/>
    </row>
    <row r="19" spans="1:12" customFormat="1" ht="13" x14ac:dyDescent="0.3">
      <c r="A19" s="168">
        <v>4.0999999999999996</v>
      </c>
      <c r="B19" s="195"/>
      <c r="C19" s="161"/>
      <c r="D19" s="162"/>
      <c r="E19" s="163"/>
      <c r="F19" s="164"/>
      <c r="G19" s="164"/>
      <c r="H19" s="165"/>
      <c r="I19" s="166"/>
      <c r="J19" s="163"/>
      <c r="K19" s="165"/>
      <c r="L19" s="167"/>
    </row>
    <row r="20" spans="1:12" customFormat="1" ht="12.5" x14ac:dyDescent="0.25">
      <c r="A20" s="9"/>
      <c r="B20" s="10"/>
      <c r="C20" s="9" t="str">
        <f t="shared" ref="C20:C40" si="0">$B$7</f>
        <v>FC</v>
      </c>
      <c r="D20" s="48"/>
      <c r="E20" s="6"/>
      <c r="F20" s="185">
        <f t="shared" ref="F20:F40" si="1">D20*E20</f>
        <v>0</v>
      </c>
      <c r="G20" s="186">
        <f t="shared" ref="G20:G40" si="2">$B$8</f>
        <v>0.1</v>
      </c>
      <c r="H20" s="187">
        <f t="shared" ref="H20:H40" si="3">IF(G20&lt;&gt;0,F20/G20,0)</f>
        <v>0</v>
      </c>
      <c r="I20" s="29"/>
      <c r="J20" s="6"/>
      <c r="K20" s="187">
        <f t="shared" ref="K20:K40" si="4">I20*J20</f>
        <v>0</v>
      </c>
      <c r="L20" s="188">
        <f t="shared" ref="L20:L40" si="5">IF(OR(J20&gt;0,H20&gt;0),H20+K20,0)</f>
        <v>0</v>
      </c>
    </row>
    <row r="21" spans="1:12" customFormat="1" ht="12.5" x14ac:dyDescent="0.25">
      <c r="A21" s="9"/>
      <c r="B21" s="10"/>
      <c r="C21" s="9" t="str">
        <f t="shared" si="0"/>
        <v>FC</v>
      </c>
      <c r="D21" s="48"/>
      <c r="E21" s="6"/>
      <c r="F21" s="185">
        <f t="shared" si="1"/>
        <v>0</v>
      </c>
      <c r="G21" s="186">
        <f t="shared" si="2"/>
        <v>0.1</v>
      </c>
      <c r="H21" s="187">
        <f t="shared" si="3"/>
        <v>0</v>
      </c>
      <c r="I21" s="29"/>
      <c r="J21" s="6"/>
      <c r="K21" s="187">
        <f t="shared" si="4"/>
        <v>0</v>
      </c>
      <c r="L21" s="188">
        <f t="shared" si="5"/>
        <v>0</v>
      </c>
    </row>
    <row r="22" spans="1:12" customFormat="1" ht="12.5" x14ac:dyDescent="0.25">
      <c r="A22" s="9"/>
      <c r="B22" s="10"/>
      <c r="C22" s="9" t="str">
        <f t="shared" si="0"/>
        <v>FC</v>
      </c>
      <c r="D22" s="48"/>
      <c r="E22" s="6"/>
      <c r="F22" s="185">
        <f t="shared" si="1"/>
        <v>0</v>
      </c>
      <c r="G22" s="186">
        <f t="shared" si="2"/>
        <v>0.1</v>
      </c>
      <c r="H22" s="187">
        <f t="shared" si="3"/>
        <v>0</v>
      </c>
      <c r="I22" s="29"/>
      <c r="J22" s="6"/>
      <c r="K22" s="187">
        <f t="shared" si="4"/>
        <v>0</v>
      </c>
      <c r="L22" s="188">
        <f t="shared" si="5"/>
        <v>0</v>
      </c>
    </row>
    <row r="23" spans="1:12" customFormat="1" ht="12.5" x14ac:dyDescent="0.25">
      <c r="A23" s="9"/>
      <c r="B23" s="10"/>
      <c r="C23" s="9" t="str">
        <f t="shared" si="0"/>
        <v>FC</v>
      </c>
      <c r="D23" s="48"/>
      <c r="E23" s="6"/>
      <c r="F23" s="185">
        <f t="shared" si="1"/>
        <v>0</v>
      </c>
      <c r="G23" s="186">
        <f t="shared" si="2"/>
        <v>0.1</v>
      </c>
      <c r="H23" s="187">
        <f t="shared" si="3"/>
        <v>0</v>
      </c>
      <c r="I23" s="29"/>
      <c r="J23" s="6"/>
      <c r="K23" s="187">
        <f t="shared" si="4"/>
        <v>0</v>
      </c>
      <c r="L23" s="188">
        <f t="shared" si="5"/>
        <v>0</v>
      </c>
    </row>
    <row r="24" spans="1:12" customFormat="1" ht="12.5" x14ac:dyDescent="0.25">
      <c r="A24" s="9"/>
      <c r="B24" s="10"/>
      <c r="C24" s="9" t="str">
        <f t="shared" si="0"/>
        <v>FC</v>
      </c>
      <c r="D24" s="48"/>
      <c r="E24" s="6"/>
      <c r="F24" s="185">
        <f t="shared" si="1"/>
        <v>0</v>
      </c>
      <c r="G24" s="186">
        <f t="shared" si="2"/>
        <v>0.1</v>
      </c>
      <c r="H24" s="187">
        <f t="shared" si="3"/>
        <v>0</v>
      </c>
      <c r="I24" s="29"/>
      <c r="J24" s="6"/>
      <c r="K24" s="187">
        <f t="shared" si="4"/>
        <v>0</v>
      </c>
      <c r="L24" s="188">
        <f t="shared" si="5"/>
        <v>0</v>
      </c>
    </row>
    <row r="25" spans="1:12" customFormat="1" ht="12.5" x14ac:dyDescent="0.25">
      <c r="A25" s="9"/>
      <c r="B25" s="10"/>
      <c r="C25" s="9" t="str">
        <f t="shared" si="0"/>
        <v>FC</v>
      </c>
      <c r="D25" s="48"/>
      <c r="E25" s="6"/>
      <c r="F25" s="185">
        <f t="shared" si="1"/>
        <v>0</v>
      </c>
      <c r="G25" s="186">
        <f t="shared" si="2"/>
        <v>0.1</v>
      </c>
      <c r="H25" s="187">
        <f t="shared" si="3"/>
        <v>0</v>
      </c>
      <c r="I25" s="29"/>
      <c r="J25" s="6"/>
      <c r="K25" s="187">
        <f t="shared" si="4"/>
        <v>0</v>
      </c>
      <c r="L25" s="188">
        <f t="shared" si="5"/>
        <v>0</v>
      </c>
    </row>
    <row r="26" spans="1:12" customFormat="1" ht="12.5" x14ac:dyDescent="0.25">
      <c r="A26" s="9"/>
      <c r="B26" s="10"/>
      <c r="C26" s="9" t="str">
        <f t="shared" si="0"/>
        <v>FC</v>
      </c>
      <c r="D26" s="48"/>
      <c r="E26" s="6"/>
      <c r="F26" s="185">
        <f t="shared" si="1"/>
        <v>0</v>
      </c>
      <c r="G26" s="186">
        <f t="shared" si="2"/>
        <v>0.1</v>
      </c>
      <c r="H26" s="187">
        <f t="shared" si="3"/>
        <v>0</v>
      </c>
      <c r="I26" s="29"/>
      <c r="J26" s="6"/>
      <c r="K26" s="187">
        <f t="shared" si="4"/>
        <v>0</v>
      </c>
      <c r="L26" s="188">
        <f t="shared" si="5"/>
        <v>0</v>
      </c>
    </row>
    <row r="27" spans="1:12" customFormat="1" ht="12.5" x14ac:dyDescent="0.25">
      <c r="A27" s="9"/>
      <c r="B27" s="10"/>
      <c r="C27" s="9" t="str">
        <f t="shared" si="0"/>
        <v>FC</v>
      </c>
      <c r="D27" s="48"/>
      <c r="E27" s="6"/>
      <c r="F27" s="185">
        <f t="shared" si="1"/>
        <v>0</v>
      </c>
      <c r="G27" s="186">
        <f t="shared" si="2"/>
        <v>0.1</v>
      </c>
      <c r="H27" s="187">
        <f t="shared" si="3"/>
        <v>0</v>
      </c>
      <c r="I27" s="29"/>
      <c r="J27" s="6"/>
      <c r="K27" s="187">
        <f t="shared" si="4"/>
        <v>0</v>
      </c>
      <c r="L27" s="188">
        <f t="shared" si="5"/>
        <v>0</v>
      </c>
    </row>
    <row r="28" spans="1:12" customFormat="1" ht="12.5" x14ac:dyDescent="0.25">
      <c r="A28" s="9"/>
      <c r="B28" s="10"/>
      <c r="C28" s="9" t="str">
        <f t="shared" si="0"/>
        <v>FC</v>
      </c>
      <c r="D28" s="48"/>
      <c r="E28" s="6"/>
      <c r="F28" s="185">
        <f t="shared" si="1"/>
        <v>0</v>
      </c>
      <c r="G28" s="186">
        <f t="shared" si="2"/>
        <v>0.1</v>
      </c>
      <c r="H28" s="187">
        <f t="shared" si="3"/>
        <v>0</v>
      </c>
      <c r="I28" s="29"/>
      <c r="J28" s="6"/>
      <c r="K28" s="187">
        <f t="shared" si="4"/>
        <v>0</v>
      </c>
      <c r="L28" s="188">
        <f t="shared" si="5"/>
        <v>0</v>
      </c>
    </row>
    <row r="29" spans="1:12" customFormat="1" ht="12.5" x14ac:dyDescent="0.25">
      <c r="A29" s="9"/>
      <c r="B29" s="10"/>
      <c r="C29" s="9" t="str">
        <f t="shared" si="0"/>
        <v>FC</v>
      </c>
      <c r="D29" s="48"/>
      <c r="E29" s="6"/>
      <c r="F29" s="185">
        <f t="shared" si="1"/>
        <v>0</v>
      </c>
      <c r="G29" s="186">
        <f t="shared" si="2"/>
        <v>0.1</v>
      </c>
      <c r="H29" s="187">
        <f t="shared" si="3"/>
        <v>0</v>
      </c>
      <c r="I29" s="29"/>
      <c r="J29" s="6"/>
      <c r="K29" s="187">
        <f t="shared" si="4"/>
        <v>0</v>
      </c>
      <c r="L29" s="188">
        <f t="shared" si="5"/>
        <v>0</v>
      </c>
    </row>
    <row r="30" spans="1:12" customFormat="1" ht="12.5" x14ac:dyDescent="0.25">
      <c r="A30" s="9"/>
      <c r="B30" s="10"/>
      <c r="C30" s="9" t="str">
        <f t="shared" si="0"/>
        <v>FC</v>
      </c>
      <c r="D30" s="48"/>
      <c r="E30" s="6"/>
      <c r="F30" s="185">
        <f t="shared" si="1"/>
        <v>0</v>
      </c>
      <c r="G30" s="186">
        <f t="shared" si="2"/>
        <v>0.1</v>
      </c>
      <c r="H30" s="187">
        <f t="shared" si="3"/>
        <v>0</v>
      </c>
      <c r="I30" s="29"/>
      <c r="J30" s="6"/>
      <c r="K30" s="187">
        <f t="shared" si="4"/>
        <v>0</v>
      </c>
      <c r="L30" s="188">
        <f t="shared" si="5"/>
        <v>0</v>
      </c>
    </row>
    <row r="31" spans="1:12" customFormat="1" ht="12.5" x14ac:dyDescent="0.25">
      <c r="A31" s="9"/>
      <c r="B31" s="10"/>
      <c r="C31" s="9" t="str">
        <f t="shared" si="0"/>
        <v>FC</v>
      </c>
      <c r="D31" s="48"/>
      <c r="E31" s="6"/>
      <c r="F31" s="185">
        <f t="shared" si="1"/>
        <v>0</v>
      </c>
      <c r="G31" s="186">
        <f t="shared" si="2"/>
        <v>0.1</v>
      </c>
      <c r="H31" s="187">
        <f t="shared" si="3"/>
        <v>0</v>
      </c>
      <c r="I31" s="29"/>
      <c r="J31" s="6"/>
      <c r="K31" s="187">
        <f t="shared" si="4"/>
        <v>0</v>
      </c>
      <c r="L31" s="188">
        <f t="shared" si="5"/>
        <v>0</v>
      </c>
    </row>
    <row r="32" spans="1:12" customFormat="1" ht="12.5" x14ac:dyDescent="0.25">
      <c r="A32" s="9"/>
      <c r="B32" s="10"/>
      <c r="C32" s="9" t="str">
        <f t="shared" si="0"/>
        <v>FC</v>
      </c>
      <c r="D32" s="48"/>
      <c r="E32" s="6"/>
      <c r="F32" s="185">
        <f t="shared" si="1"/>
        <v>0</v>
      </c>
      <c r="G32" s="186">
        <f t="shared" si="2"/>
        <v>0.1</v>
      </c>
      <c r="H32" s="187">
        <f t="shared" si="3"/>
        <v>0</v>
      </c>
      <c r="I32" s="29"/>
      <c r="J32" s="6"/>
      <c r="K32" s="187">
        <f t="shared" si="4"/>
        <v>0</v>
      </c>
      <c r="L32" s="188">
        <f t="shared" si="5"/>
        <v>0</v>
      </c>
    </row>
    <row r="33" spans="1:14" customFormat="1" ht="12.5" x14ac:dyDescent="0.25">
      <c r="A33" s="9"/>
      <c r="B33" s="10"/>
      <c r="C33" s="9" t="str">
        <f t="shared" si="0"/>
        <v>FC</v>
      </c>
      <c r="D33" s="48"/>
      <c r="E33" s="6"/>
      <c r="F33" s="185">
        <f t="shared" si="1"/>
        <v>0</v>
      </c>
      <c r="G33" s="186">
        <f t="shared" si="2"/>
        <v>0.1</v>
      </c>
      <c r="H33" s="187">
        <f t="shared" si="3"/>
        <v>0</v>
      </c>
      <c r="I33" s="29"/>
      <c r="J33" s="6"/>
      <c r="K33" s="187">
        <f t="shared" si="4"/>
        <v>0</v>
      </c>
      <c r="L33" s="188">
        <f t="shared" si="5"/>
        <v>0</v>
      </c>
    </row>
    <row r="34" spans="1:14" customFormat="1" ht="12.5" x14ac:dyDescent="0.25">
      <c r="A34" s="9"/>
      <c r="B34" s="10"/>
      <c r="C34" s="9" t="str">
        <f t="shared" si="0"/>
        <v>FC</v>
      </c>
      <c r="D34" s="48"/>
      <c r="E34" s="6"/>
      <c r="F34" s="185">
        <f t="shared" si="1"/>
        <v>0</v>
      </c>
      <c r="G34" s="186">
        <f t="shared" si="2"/>
        <v>0.1</v>
      </c>
      <c r="H34" s="187">
        <f t="shared" si="3"/>
        <v>0</v>
      </c>
      <c r="I34" s="29"/>
      <c r="J34" s="6"/>
      <c r="K34" s="187">
        <f t="shared" si="4"/>
        <v>0</v>
      </c>
      <c r="L34" s="188">
        <f t="shared" si="5"/>
        <v>0</v>
      </c>
    </row>
    <row r="35" spans="1:14" customFormat="1" ht="12.5" x14ac:dyDescent="0.25">
      <c r="A35" s="9"/>
      <c r="B35" s="10"/>
      <c r="C35" s="9" t="str">
        <f t="shared" si="0"/>
        <v>FC</v>
      </c>
      <c r="D35" s="48"/>
      <c r="E35" s="6"/>
      <c r="F35" s="185">
        <f t="shared" si="1"/>
        <v>0</v>
      </c>
      <c r="G35" s="186">
        <f t="shared" si="2"/>
        <v>0.1</v>
      </c>
      <c r="H35" s="187">
        <f t="shared" si="3"/>
        <v>0</v>
      </c>
      <c r="I35" s="29"/>
      <c r="J35" s="6"/>
      <c r="K35" s="187">
        <f t="shared" si="4"/>
        <v>0</v>
      </c>
      <c r="L35" s="188">
        <f t="shared" si="5"/>
        <v>0</v>
      </c>
    </row>
    <row r="36" spans="1:14" customFormat="1" ht="12.5" x14ac:dyDescent="0.25">
      <c r="A36" s="9"/>
      <c r="B36" s="10"/>
      <c r="C36" s="9" t="str">
        <f t="shared" si="0"/>
        <v>FC</v>
      </c>
      <c r="D36" s="48"/>
      <c r="E36" s="6"/>
      <c r="F36" s="185">
        <f t="shared" si="1"/>
        <v>0</v>
      </c>
      <c r="G36" s="186">
        <f t="shared" si="2"/>
        <v>0.1</v>
      </c>
      <c r="H36" s="187">
        <f t="shared" si="3"/>
        <v>0</v>
      </c>
      <c r="I36" s="29"/>
      <c r="J36" s="6"/>
      <c r="K36" s="187">
        <f t="shared" si="4"/>
        <v>0</v>
      </c>
      <c r="L36" s="188">
        <f t="shared" si="5"/>
        <v>0</v>
      </c>
    </row>
    <row r="37" spans="1:14" customFormat="1" ht="12.5" x14ac:dyDescent="0.25">
      <c r="A37" s="9"/>
      <c r="B37" s="10"/>
      <c r="C37" s="9" t="str">
        <f t="shared" si="0"/>
        <v>FC</v>
      </c>
      <c r="D37" s="48"/>
      <c r="E37" s="6"/>
      <c r="F37" s="185">
        <f t="shared" si="1"/>
        <v>0</v>
      </c>
      <c r="G37" s="186">
        <f t="shared" si="2"/>
        <v>0.1</v>
      </c>
      <c r="H37" s="187">
        <f t="shared" si="3"/>
        <v>0</v>
      </c>
      <c r="I37" s="29"/>
      <c r="J37" s="6"/>
      <c r="K37" s="187">
        <f t="shared" si="4"/>
        <v>0</v>
      </c>
      <c r="L37" s="188">
        <f t="shared" si="5"/>
        <v>0</v>
      </c>
    </row>
    <row r="38" spans="1:14" customFormat="1" ht="12.5" x14ac:dyDescent="0.25">
      <c r="A38" s="9"/>
      <c r="B38" s="10"/>
      <c r="C38" s="9" t="str">
        <f t="shared" si="0"/>
        <v>FC</v>
      </c>
      <c r="D38" s="48"/>
      <c r="E38" s="6"/>
      <c r="F38" s="185">
        <f t="shared" si="1"/>
        <v>0</v>
      </c>
      <c r="G38" s="186">
        <f t="shared" si="2"/>
        <v>0.1</v>
      </c>
      <c r="H38" s="187">
        <f t="shared" si="3"/>
        <v>0</v>
      </c>
      <c r="I38" s="29"/>
      <c r="J38" s="6"/>
      <c r="K38" s="187">
        <f t="shared" si="4"/>
        <v>0</v>
      </c>
      <c r="L38" s="188">
        <f t="shared" si="5"/>
        <v>0</v>
      </c>
    </row>
    <row r="39" spans="1:14" customFormat="1" ht="12.5" x14ac:dyDescent="0.25">
      <c r="A39" s="9"/>
      <c r="B39" s="10"/>
      <c r="C39" s="9" t="str">
        <f t="shared" si="0"/>
        <v>FC</v>
      </c>
      <c r="D39" s="48"/>
      <c r="E39" s="6"/>
      <c r="F39" s="185">
        <f>D39*E39</f>
        <v>0</v>
      </c>
      <c r="G39" s="186">
        <f t="shared" si="2"/>
        <v>0.1</v>
      </c>
      <c r="H39" s="187">
        <f>IF(G39&lt;&gt;0,F39/G39,0)</f>
        <v>0</v>
      </c>
      <c r="I39" s="29"/>
      <c r="J39" s="6"/>
      <c r="K39" s="187">
        <f>I39*J39</f>
        <v>0</v>
      </c>
      <c r="L39" s="188">
        <f t="shared" si="5"/>
        <v>0</v>
      </c>
    </row>
    <row r="40" spans="1:14" customFormat="1" ht="12.5" x14ac:dyDescent="0.25">
      <c r="A40" s="9"/>
      <c r="B40" s="10"/>
      <c r="C40" s="9" t="str">
        <f t="shared" si="0"/>
        <v>FC</v>
      </c>
      <c r="D40" s="48"/>
      <c r="E40" s="6"/>
      <c r="F40" s="185">
        <f t="shared" si="1"/>
        <v>0</v>
      </c>
      <c r="G40" s="186">
        <f t="shared" si="2"/>
        <v>0.1</v>
      </c>
      <c r="H40" s="187">
        <f t="shared" si="3"/>
        <v>0</v>
      </c>
      <c r="I40" s="29"/>
      <c r="J40" s="6"/>
      <c r="K40" s="187">
        <f t="shared" si="4"/>
        <v>0</v>
      </c>
      <c r="L40" s="188">
        <f t="shared" si="5"/>
        <v>0</v>
      </c>
    </row>
    <row r="41" spans="1:14" customFormat="1" ht="13.5" thickBot="1" x14ac:dyDescent="0.35">
      <c r="A41" s="9"/>
      <c r="B41" s="10"/>
      <c r="C41" s="9"/>
      <c r="D41" s="48"/>
      <c r="E41" s="6"/>
      <c r="F41" s="185"/>
      <c r="G41" s="186"/>
      <c r="H41" s="192"/>
      <c r="I41" s="29"/>
      <c r="J41" s="6"/>
      <c r="K41" s="192"/>
      <c r="L41" s="194"/>
    </row>
    <row r="42" spans="1:14" customFormat="1" ht="13.5" thickBot="1" x14ac:dyDescent="0.35">
      <c r="A42" s="76"/>
      <c r="B42" s="75" t="str">
        <f>+"SUB-TOTAL:  "&amp;A15</f>
        <v>SUB-TOTAL:  G4</v>
      </c>
      <c r="C42" s="76"/>
      <c r="D42" s="77"/>
      <c r="E42" s="78">
        <f>SUM(E20:E40)</f>
        <v>0</v>
      </c>
      <c r="F42" s="78">
        <f>SUM(F20:F40)</f>
        <v>0</v>
      </c>
      <c r="G42" s="79">
        <f>$B$8</f>
        <v>0.1</v>
      </c>
      <c r="H42" s="119">
        <f>SUM(H20:H40)</f>
        <v>0</v>
      </c>
      <c r="I42" s="120"/>
      <c r="J42" s="78">
        <f>SUM(J20:J40)</f>
        <v>0</v>
      </c>
      <c r="K42" s="119">
        <f>SUM(K20:K40)</f>
        <v>0</v>
      </c>
      <c r="L42" s="117">
        <f>SUM(L20:L40)</f>
        <v>0</v>
      </c>
    </row>
    <row r="43" spans="1:14" customFormat="1" ht="13" x14ac:dyDescent="0.3">
      <c r="A43" s="1"/>
      <c r="B43" s="1"/>
      <c r="C43" s="4"/>
      <c r="D43" s="31"/>
      <c r="E43" s="33"/>
      <c r="F43" s="33"/>
      <c r="G43" s="1"/>
      <c r="H43" s="25"/>
      <c r="I43" s="31"/>
      <c r="J43" s="33"/>
      <c r="K43" s="34"/>
      <c r="L43" s="34"/>
    </row>
    <row r="44" spans="1:14" ht="10.5" x14ac:dyDescent="0.25">
      <c r="D44" s="282"/>
      <c r="E44" s="283"/>
      <c r="F44" s="284"/>
      <c r="H44" s="26"/>
      <c r="I44" s="285"/>
      <c r="J44" s="283"/>
      <c r="K44" s="35"/>
      <c r="L44" s="35"/>
      <c r="N44"/>
    </row>
    <row r="45" spans="1:14" ht="10.5" x14ac:dyDescent="0.25">
      <c r="D45" s="282"/>
      <c r="E45" s="283"/>
      <c r="F45" s="284"/>
      <c r="H45" s="26"/>
      <c r="I45" s="285"/>
      <c r="J45" s="283"/>
      <c r="K45" s="35"/>
      <c r="L45" s="35"/>
    </row>
    <row r="46" spans="1:14" ht="10.5" x14ac:dyDescent="0.25">
      <c r="D46" s="282"/>
      <c r="E46" s="283"/>
      <c r="F46" s="284"/>
      <c r="H46" s="26"/>
      <c r="I46" s="285"/>
      <c r="J46" s="283"/>
      <c r="K46" s="35"/>
      <c r="L46" s="35"/>
    </row>
    <row r="47" spans="1:14" ht="10.5" x14ac:dyDescent="0.25">
      <c r="D47" s="282"/>
      <c r="E47" s="283"/>
      <c r="F47" s="284"/>
      <c r="H47" s="26"/>
      <c r="I47" s="285"/>
      <c r="J47" s="283"/>
      <c r="K47" s="35"/>
      <c r="L47" s="35"/>
    </row>
    <row r="48" spans="1:14" ht="10.5" x14ac:dyDescent="0.25">
      <c r="D48" s="282"/>
      <c r="E48" s="283"/>
      <c r="F48" s="284"/>
      <c r="H48" s="26"/>
      <c r="I48" s="285"/>
      <c r="J48" s="283"/>
      <c r="K48" s="35"/>
      <c r="L48" s="35"/>
    </row>
    <row r="49" spans="4:12" ht="10.5" x14ac:dyDescent="0.25">
      <c r="D49" s="282"/>
      <c r="E49" s="283"/>
      <c r="F49" s="284"/>
      <c r="H49" s="26"/>
      <c r="I49" s="285"/>
      <c r="J49" s="283"/>
      <c r="K49" s="35"/>
      <c r="L49" s="35"/>
    </row>
    <row r="50" spans="4:12" ht="10.5" x14ac:dyDescent="0.25">
      <c r="D50" s="282"/>
      <c r="E50" s="283"/>
      <c r="F50" s="284"/>
      <c r="H50" s="26"/>
      <c r="I50" s="285"/>
      <c r="J50" s="283"/>
      <c r="K50" s="35"/>
      <c r="L50" s="35"/>
    </row>
    <row r="51" spans="4:12" ht="10.5" x14ac:dyDescent="0.25">
      <c r="D51" s="282"/>
      <c r="E51" s="283"/>
      <c r="F51" s="284"/>
      <c r="H51" s="26"/>
      <c r="I51" s="285"/>
      <c r="J51" s="283"/>
      <c r="K51" s="35"/>
      <c r="L51" s="35"/>
    </row>
    <row r="52" spans="4:12" ht="10.5" x14ac:dyDescent="0.25">
      <c r="D52" s="282"/>
      <c r="E52" s="283"/>
      <c r="F52" s="284"/>
      <c r="H52" s="26"/>
      <c r="I52" s="285"/>
      <c r="J52" s="283"/>
      <c r="K52" s="35"/>
      <c r="L52" s="35"/>
    </row>
    <row r="53" spans="4:12" ht="10.5" x14ac:dyDescent="0.25">
      <c r="D53" s="282"/>
      <c r="E53" s="283"/>
      <c r="F53" s="284"/>
      <c r="H53" s="26"/>
      <c r="I53" s="285"/>
      <c r="J53" s="283"/>
      <c r="K53" s="35"/>
      <c r="L53" s="35"/>
    </row>
    <row r="54" spans="4:12" ht="10.5" x14ac:dyDescent="0.25">
      <c r="D54" s="282"/>
      <c r="E54" s="283"/>
      <c r="F54" s="284"/>
      <c r="H54" s="26"/>
      <c r="I54" s="285"/>
      <c r="J54" s="283"/>
      <c r="K54" s="35"/>
      <c r="L54" s="35"/>
    </row>
    <row r="55" spans="4:12" ht="10.5" x14ac:dyDescent="0.25">
      <c r="D55" s="282"/>
      <c r="E55" s="283"/>
      <c r="F55" s="284"/>
      <c r="H55" s="26"/>
      <c r="I55" s="285"/>
      <c r="J55" s="283"/>
      <c r="K55" s="35"/>
      <c r="L55" s="35"/>
    </row>
    <row r="56" spans="4:12" ht="10.5" x14ac:dyDescent="0.25">
      <c r="D56" s="282"/>
      <c r="E56" s="283"/>
      <c r="F56" s="284"/>
      <c r="H56" s="26"/>
      <c r="I56" s="285"/>
      <c r="J56" s="283"/>
      <c r="K56" s="35"/>
      <c r="L56" s="35"/>
    </row>
    <row r="57" spans="4:12" ht="10.5" x14ac:dyDescent="0.25">
      <c r="D57" s="282"/>
      <c r="E57" s="283"/>
      <c r="F57" s="284"/>
      <c r="H57" s="26"/>
      <c r="I57" s="285"/>
      <c r="J57" s="283"/>
      <c r="K57" s="35"/>
      <c r="L57" s="35"/>
    </row>
    <row r="58" spans="4:12" ht="10.5" x14ac:dyDescent="0.25">
      <c r="D58" s="282"/>
      <c r="E58" s="283"/>
      <c r="F58" s="284"/>
      <c r="H58" s="26"/>
      <c r="I58" s="285"/>
      <c r="J58" s="283"/>
      <c r="K58" s="35"/>
      <c r="L58" s="35"/>
    </row>
    <row r="59" spans="4:12" ht="10.5" x14ac:dyDescent="0.25">
      <c r="D59" s="282"/>
      <c r="E59" s="283"/>
      <c r="F59" s="284"/>
      <c r="H59" s="26"/>
      <c r="I59" s="285"/>
      <c r="J59" s="283"/>
      <c r="K59" s="35"/>
      <c r="L59" s="35"/>
    </row>
    <row r="60" spans="4:12" ht="10.5" x14ac:dyDescent="0.25">
      <c r="D60" s="282"/>
      <c r="E60" s="283"/>
      <c r="F60" s="284"/>
      <c r="H60" s="26"/>
      <c r="I60" s="285"/>
      <c r="J60" s="283"/>
      <c r="K60" s="35"/>
      <c r="L60" s="35"/>
    </row>
    <row r="61" spans="4:12" ht="10.5" x14ac:dyDescent="0.25">
      <c r="D61" s="282"/>
      <c r="E61" s="283"/>
      <c r="F61" s="284"/>
      <c r="H61" s="26"/>
      <c r="I61" s="285"/>
      <c r="J61" s="283"/>
      <c r="K61" s="35"/>
      <c r="L61" s="35"/>
    </row>
    <row r="62" spans="4:12" ht="10.5" x14ac:dyDescent="0.25">
      <c r="D62" s="282"/>
      <c r="E62" s="283"/>
      <c r="F62" s="284"/>
      <c r="H62" s="26"/>
      <c r="I62" s="285"/>
      <c r="J62" s="283"/>
      <c r="K62" s="35"/>
      <c r="L62" s="35"/>
    </row>
    <row r="63" spans="4:12" ht="10.5" x14ac:dyDescent="0.25">
      <c r="D63" s="282"/>
      <c r="E63" s="283"/>
      <c r="F63" s="284"/>
      <c r="H63" s="26"/>
      <c r="I63" s="285"/>
      <c r="J63" s="283"/>
      <c r="K63" s="35"/>
      <c r="L63" s="35"/>
    </row>
    <row r="64" spans="4:12" ht="10.5" x14ac:dyDescent="0.25">
      <c r="D64" s="282"/>
      <c r="E64" s="283"/>
      <c r="F64" s="284"/>
      <c r="H64" s="26"/>
      <c r="I64" s="285"/>
      <c r="J64" s="283"/>
      <c r="K64" s="35"/>
      <c r="L64" s="35"/>
    </row>
    <row r="65" spans="4:12" ht="10.5" x14ac:dyDescent="0.25">
      <c r="D65" s="282"/>
      <c r="E65" s="283"/>
      <c r="F65" s="284"/>
      <c r="H65" s="26"/>
      <c r="I65" s="285"/>
      <c r="J65" s="283"/>
      <c r="K65" s="35"/>
      <c r="L65" s="35"/>
    </row>
    <row r="66" spans="4:12" ht="10.5" x14ac:dyDescent="0.25">
      <c r="D66" s="282"/>
      <c r="E66" s="283"/>
      <c r="F66" s="284"/>
      <c r="H66" s="26"/>
      <c r="I66" s="285"/>
      <c r="J66" s="283"/>
      <c r="K66" s="35"/>
      <c r="L66" s="35"/>
    </row>
    <row r="67" spans="4:12" ht="10.5" x14ac:dyDescent="0.25">
      <c r="D67" s="282"/>
      <c r="E67" s="283"/>
      <c r="F67" s="284"/>
      <c r="H67" s="26"/>
      <c r="I67" s="285"/>
      <c r="J67" s="283"/>
      <c r="K67" s="35"/>
      <c r="L67" s="35"/>
    </row>
    <row r="68" spans="4:12" ht="10.5" x14ac:dyDescent="0.25">
      <c r="D68" s="282"/>
      <c r="E68" s="283"/>
      <c r="F68" s="284"/>
      <c r="H68" s="26"/>
      <c r="I68" s="285"/>
      <c r="J68" s="283"/>
      <c r="K68" s="35"/>
      <c r="L68" s="35"/>
    </row>
    <row r="69" spans="4:12" ht="10.5" x14ac:dyDescent="0.25">
      <c r="D69" s="282"/>
      <c r="E69" s="283"/>
      <c r="F69" s="284"/>
      <c r="H69" s="26"/>
      <c r="I69" s="285"/>
      <c r="J69" s="283"/>
      <c r="K69" s="35"/>
      <c r="L69" s="35"/>
    </row>
    <row r="70" spans="4:12" ht="10.5" x14ac:dyDescent="0.25">
      <c r="D70" s="282"/>
      <c r="E70" s="283"/>
      <c r="F70" s="284"/>
      <c r="H70" s="26"/>
      <c r="I70" s="285"/>
      <c r="J70" s="283"/>
      <c r="K70" s="35"/>
      <c r="L70" s="35"/>
    </row>
    <row r="71" spans="4:12" ht="10.5" x14ac:dyDescent="0.25">
      <c r="D71" s="282"/>
      <c r="E71" s="283"/>
      <c r="F71" s="284"/>
      <c r="H71" s="26"/>
      <c r="I71" s="285"/>
      <c r="J71" s="283"/>
      <c r="K71" s="35"/>
      <c r="L71" s="35"/>
    </row>
    <row r="72" spans="4:12" ht="10.5" x14ac:dyDescent="0.25">
      <c r="D72" s="282"/>
      <c r="E72" s="283"/>
      <c r="F72" s="284"/>
      <c r="H72" s="26"/>
      <c r="I72" s="285"/>
      <c r="J72" s="283"/>
      <c r="K72" s="35"/>
      <c r="L72" s="35"/>
    </row>
    <row r="73" spans="4:12" ht="10.5" x14ac:dyDescent="0.25">
      <c r="D73" s="282"/>
      <c r="E73" s="283"/>
      <c r="F73" s="284"/>
      <c r="H73" s="26"/>
      <c r="I73" s="285"/>
      <c r="J73" s="283"/>
      <c r="K73" s="35"/>
      <c r="L73" s="35"/>
    </row>
    <row r="74" spans="4:12" ht="10.5" x14ac:dyDescent="0.25">
      <c r="D74" s="282"/>
      <c r="E74" s="283"/>
      <c r="F74" s="284"/>
      <c r="H74" s="26"/>
      <c r="I74" s="285"/>
      <c r="J74" s="283"/>
      <c r="K74" s="35"/>
      <c r="L74" s="35"/>
    </row>
    <row r="75" spans="4:12" ht="10.5" x14ac:dyDescent="0.25">
      <c r="D75" s="282"/>
      <c r="E75" s="283"/>
      <c r="F75" s="284"/>
      <c r="H75" s="26"/>
      <c r="I75" s="285"/>
      <c r="J75" s="283"/>
      <c r="K75" s="35"/>
      <c r="L75" s="35"/>
    </row>
    <row r="76" spans="4:12" ht="10.5" x14ac:dyDescent="0.25">
      <c r="D76" s="282"/>
      <c r="E76" s="283"/>
      <c r="F76" s="284"/>
      <c r="H76" s="26"/>
      <c r="I76" s="285"/>
      <c r="J76" s="283"/>
      <c r="K76" s="35"/>
      <c r="L76" s="35"/>
    </row>
    <row r="77" spans="4:12" ht="10.5" x14ac:dyDescent="0.25">
      <c r="D77" s="282"/>
      <c r="E77" s="283"/>
      <c r="F77" s="284"/>
      <c r="H77" s="26"/>
      <c r="I77" s="285"/>
      <c r="J77" s="283"/>
      <c r="K77" s="35"/>
      <c r="L77" s="35"/>
    </row>
    <row r="78" spans="4:12" ht="10.5" x14ac:dyDescent="0.25">
      <c r="D78" s="282"/>
      <c r="E78" s="283"/>
      <c r="F78" s="284"/>
      <c r="H78" s="26"/>
      <c r="I78" s="285"/>
      <c r="J78" s="283"/>
      <c r="K78" s="35"/>
      <c r="L78" s="35"/>
    </row>
    <row r="79" spans="4:12" ht="10.5" x14ac:dyDescent="0.25">
      <c r="D79" s="282"/>
      <c r="E79" s="283"/>
      <c r="F79" s="284"/>
      <c r="H79" s="26"/>
      <c r="I79" s="285"/>
      <c r="J79" s="283"/>
      <c r="K79" s="35"/>
      <c r="L79" s="35"/>
    </row>
    <row r="80" spans="4:12" ht="10.5" x14ac:dyDescent="0.25">
      <c r="D80" s="282"/>
      <c r="E80" s="283"/>
      <c r="F80" s="284"/>
      <c r="H80" s="26"/>
      <c r="I80" s="285"/>
      <c r="J80" s="283"/>
      <c r="K80" s="35"/>
      <c r="L80" s="35"/>
    </row>
    <row r="81" spans="4:12" ht="10.5" x14ac:dyDescent="0.25">
      <c r="D81" s="282"/>
      <c r="E81" s="283"/>
      <c r="F81" s="284"/>
      <c r="H81" s="26"/>
      <c r="I81" s="285"/>
      <c r="J81" s="283"/>
      <c r="K81" s="35"/>
      <c r="L81" s="35"/>
    </row>
    <row r="82" spans="4:12" ht="10.5" x14ac:dyDescent="0.25">
      <c r="D82" s="282"/>
      <c r="E82" s="283"/>
      <c r="F82" s="284"/>
      <c r="H82" s="26"/>
      <c r="I82" s="285"/>
      <c r="J82" s="283"/>
      <c r="K82" s="35"/>
      <c r="L82" s="35"/>
    </row>
    <row r="83" spans="4:12" ht="10.5" x14ac:dyDescent="0.25">
      <c r="D83" s="282"/>
      <c r="E83" s="283"/>
      <c r="F83" s="284"/>
      <c r="H83" s="26"/>
      <c r="I83" s="285"/>
      <c r="J83" s="283"/>
      <c r="K83" s="35"/>
      <c r="L83" s="35"/>
    </row>
    <row r="84" spans="4:12" ht="10.5" x14ac:dyDescent="0.25">
      <c r="D84" s="282"/>
      <c r="E84" s="283"/>
      <c r="F84" s="284"/>
      <c r="H84" s="26"/>
      <c r="I84" s="285"/>
      <c r="J84" s="283"/>
      <c r="K84" s="35"/>
      <c r="L84" s="35"/>
    </row>
    <row r="85" spans="4:12" ht="10.5" x14ac:dyDescent="0.25">
      <c r="D85" s="282"/>
      <c r="E85" s="283"/>
      <c r="F85" s="284"/>
      <c r="H85" s="26"/>
      <c r="I85" s="285"/>
      <c r="J85" s="283"/>
      <c r="K85" s="35"/>
      <c r="L85" s="35"/>
    </row>
    <row r="86" spans="4:12" ht="10.5" x14ac:dyDescent="0.25">
      <c r="D86" s="282"/>
      <c r="E86" s="283"/>
      <c r="F86" s="284"/>
      <c r="H86" s="26"/>
      <c r="I86" s="285"/>
      <c r="J86" s="283"/>
      <c r="K86" s="35"/>
      <c r="L86" s="35"/>
    </row>
    <row r="87" spans="4:12" ht="10.5" x14ac:dyDescent="0.25">
      <c r="D87" s="282"/>
      <c r="E87" s="283"/>
      <c r="F87" s="284"/>
      <c r="H87" s="26"/>
      <c r="I87" s="285"/>
      <c r="J87" s="283"/>
      <c r="K87" s="35"/>
      <c r="L87" s="35"/>
    </row>
    <row r="88" spans="4:12" ht="10.5" x14ac:dyDescent="0.25">
      <c r="D88" s="282"/>
      <c r="E88" s="283"/>
      <c r="F88" s="284"/>
      <c r="H88" s="26"/>
      <c r="I88" s="285"/>
      <c r="J88" s="283"/>
      <c r="K88" s="35"/>
      <c r="L88" s="35"/>
    </row>
    <row r="89" spans="4:12" ht="10.5" x14ac:dyDescent="0.25">
      <c r="D89" s="282"/>
      <c r="E89" s="283"/>
      <c r="F89" s="284"/>
      <c r="H89" s="26"/>
      <c r="I89" s="285"/>
      <c r="J89" s="283"/>
      <c r="K89" s="35"/>
      <c r="L89" s="35"/>
    </row>
    <row r="90" spans="4:12" ht="10.5" x14ac:dyDescent="0.25">
      <c r="D90" s="282"/>
      <c r="E90" s="283"/>
      <c r="F90" s="284"/>
      <c r="H90" s="26"/>
      <c r="I90" s="285"/>
      <c r="J90" s="283"/>
      <c r="K90" s="35"/>
      <c r="L90" s="35"/>
    </row>
    <row r="91" spans="4:12" ht="10.5" x14ac:dyDescent="0.25">
      <c r="D91" s="282"/>
      <c r="E91" s="283"/>
      <c r="F91" s="284"/>
      <c r="H91" s="26"/>
      <c r="I91" s="285"/>
      <c r="J91" s="283"/>
      <c r="K91" s="35"/>
      <c r="L91" s="35"/>
    </row>
    <row r="92" spans="4:12" ht="10.5" x14ac:dyDescent="0.25">
      <c r="D92" s="282"/>
      <c r="E92" s="283"/>
      <c r="F92" s="284"/>
      <c r="H92" s="26"/>
      <c r="I92" s="285"/>
      <c r="J92" s="283"/>
      <c r="K92" s="35"/>
      <c r="L92" s="35"/>
    </row>
    <row r="93" spans="4:12" ht="10.5" x14ac:dyDescent="0.25">
      <c r="D93" s="282"/>
      <c r="E93" s="283"/>
      <c r="F93" s="284"/>
      <c r="H93" s="26"/>
      <c r="I93" s="285"/>
      <c r="J93" s="283"/>
      <c r="K93" s="35"/>
      <c r="L93" s="35"/>
    </row>
    <row r="94" spans="4:12" ht="10.5" x14ac:dyDescent="0.25">
      <c r="D94" s="282"/>
      <c r="E94" s="283"/>
      <c r="F94" s="284"/>
      <c r="H94" s="26"/>
      <c r="I94" s="285"/>
      <c r="J94" s="283"/>
      <c r="K94" s="35"/>
      <c r="L94" s="35"/>
    </row>
    <row r="95" spans="4:12" ht="10.5" x14ac:dyDescent="0.25">
      <c r="D95" s="282"/>
      <c r="E95" s="283"/>
      <c r="F95" s="284"/>
      <c r="H95" s="26"/>
      <c r="I95" s="285"/>
      <c r="J95" s="283"/>
      <c r="K95" s="35"/>
      <c r="L95" s="35"/>
    </row>
    <row r="96" spans="4:12" ht="10.5" x14ac:dyDescent="0.25">
      <c r="D96" s="282"/>
      <c r="E96" s="283"/>
      <c r="F96" s="284"/>
      <c r="H96" s="26"/>
      <c r="I96" s="285"/>
      <c r="J96" s="283"/>
      <c r="K96" s="35"/>
      <c r="L96" s="35"/>
    </row>
    <row r="97" spans="4:12" ht="10.5" x14ac:dyDescent="0.25">
      <c r="D97" s="282"/>
      <c r="E97" s="283"/>
      <c r="F97" s="284"/>
      <c r="H97" s="26"/>
      <c r="I97" s="285"/>
      <c r="J97" s="283"/>
      <c r="K97" s="35"/>
      <c r="L97" s="35"/>
    </row>
    <row r="98" spans="4:12" ht="10.5" x14ac:dyDescent="0.25">
      <c r="D98" s="282"/>
      <c r="E98" s="283"/>
      <c r="F98" s="284"/>
      <c r="H98" s="26"/>
      <c r="I98" s="285"/>
      <c r="J98" s="283"/>
      <c r="K98" s="35"/>
      <c r="L98" s="35"/>
    </row>
    <row r="99" spans="4:12" ht="10.5" x14ac:dyDescent="0.25">
      <c r="D99" s="282"/>
      <c r="E99" s="283"/>
      <c r="F99" s="284"/>
      <c r="H99" s="26"/>
      <c r="I99" s="285"/>
      <c r="J99" s="283"/>
      <c r="K99" s="35"/>
      <c r="L99" s="35"/>
    </row>
    <row r="100" spans="4:12" ht="10.5" x14ac:dyDescent="0.25">
      <c r="D100" s="282"/>
      <c r="E100" s="283"/>
      <c r="F100" s="284"/>
      <c r="H100" s="26"/>
      <c r="I100" s="285"/>
      <c r="J100" s="283"/>
      <c r="K100" s="35"/>
      <c r="L100" s="35"/>
    </row>
    <row r="101" spans="4:12" ht="10.5" x14ac:dyDescent="0.25">
      <c r="D101" s="282"/>
      <c r="E101" s="283"/>
      <c r="F101" s="284"/>
      <c r="H101" s="26"/>
      <c r="I101" s="285"/>
      <c r="J101" s="283"/>
      <c r="K101" s="35"/>
      <c r="L101" s="35"/>
    </row>
    <row r="102" spans="4:12" ht="10.5" x14ac:dyDescent="0.25">
      <c r="D102" s="282"/>
      <c r="E102" s="283"/>
      <c r="F102" s="284"/>
      <c r="H102" s="26"/>
      <c r="I102" s="285"/>
      <c r="J102" s="283"/>
      <c r="K102" s="35"/>
      <c r="L102" s="35"/>
    </row>
    <row r="103" spans="4:12" x14ac:dyDescent="0.2">
      <c r="E103" s="286"/>
      <c r="F103" s="287"/>
    </row>
    <row r="104" spans="4:12" x14ac:dyDescent="0.2">
      <c r="E104" s="286"/>
      <c r="F104" s="287"/>
    </row>
    <row r="105" spans="4:12" x14ac:dyDescent="0.2">
      <c r="E105" s="286"/>
      <c r="F105" s="287"/>
    </row>
  </sheetData>
  <sheetProtection formatColumns="0" formatRows="0" selectLockedCells="1"/>
  <mergeCells count="14">
    <mergeCell ref="L12:L14"/>
    <mergeCell ref="E12:E14"/>
    <mergeCell ref="F12:F14"/>
    <mergeCell ref="H12:H14"/>
    <mergeCell ref="J12:J14"/>
    <mergeCell ref="K12:K14"/>
    <mergeCell ref="A1:B1"/>
    <mergeCell ref="A2:B2"/>
    <mergeCell ref="C10:H11"/>
    <mergeCell ref="I10:K11"/>
    <mergeCell ref="B12:B14"/>
    <mergeCell ref="A12:A14"/>
    <mergeCell ref="C12:C14"/>
    <mergeCell ref="G12:G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7">
    <tabColor rgb="FF00B050"/>
    <pageSetUpPr fitToPage="1"/>
  </sheetPr>
  <dimension ref="A1:T104"/>
  <sheetViews>
    <sheetView showGridLines="0" zoomScaleNormal="100" workbookViewId="0">
      <selection activeCell="A8" sqref="A8:B8"/>
    </sheetView>
  </sheetViews>
  <sheetFormatPr defaultColWidth="9.33203125" defaultRowHeight="10" x14ac:dyDescent="0.2"/>
  <cols>
    <col min="1" max="1" width="21.88671875" style="2" customWidth="1"/>
    <col min="2" max="2" width="50.6640625" style="2" customWidth="1"/>
    <col min="3" max="3" width="13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3" width="8.44140625" style="2" bestFit="1" customWidth="1"/>
    <col min="14" max="14" width="15.44140625" style="2" bestFit="1" customWidth="1"/>
    <col min="15" max="17" width="11" style="2" customWidth="1"/>
    <col min="18" max="20" width="11" customWidth="1"/>
    <col min="21" max="21" width="11" style="2" customWidth="1"/>
    <col min="22" max="22" width="4" style="2" customWidth="1"/>
    <col min="23" max="16384" width="9.33203125" style="2"/>
  </cols>
  <sheetData>
    <row r="1" spans="1:12" ht="13" x14ac:dyDescent="0.3">
      <c r="A1" s="332" t="s">
        <v>113</v>
      </c>
      <c r="B1" s="332"/>
      <c r="C1"/>
      <c r="D1"/>
      <c r="E1"/>
      <c r="J1"/>
    </row>
    <row r="2" spans="1:12" customFormat="1" ht="13" x14ac:dyDescent="0.3">
      <c r="A2" s="332" t="s">
        <v>65</v>
      </c>
      <c r="B2" s="332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50" t="s">
        <v>0</v>
      </c>
      <c r="B3" s="118" t="str">
        <f>Instructions!D3</f>
        <v>Tenderer  Company name</v>
      </c>
      <c r="C3" s="277"/>
      <c r="D3" s="27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50" t="s">
        <v>66</v>
      </c>
      <c r="B4" s="118" t="str">
        <f>Instructions!D4</f>
        <v>ATNS/TPG/RFP024/2025/2026/Electronic Security</v>
      </c>
      <c r="C4" s="277"/>
      <c r="D4" s="277"/>
      <c r="E4" s="3"/>
      <c r="F4" s="15"/>
      <c r="G4" s="15"/>
      <c r="H4" s="253"/>
      <c r="I4" s="253"/>
      <c r="J4" s="3"/>
      <c r="K4" s="3"/>
      <c r="L4" s="3"/>
    </row>
    <row r="5" spans="1:12" customFormat="1" ht="13" x14ac:dyDescent="0.3">
      <c r="A5" s="250" t="s">
        <v>26</v>
      </c>
      <c r="B5" s="118" t="s">
        <v>57</v>
      </c>
      <c r="C5" s="277"/>
      <c r="D5" s="277"/>
      <c r="E5" s="3"/>
      <c r="F5" s="15"/>
      <c r="G5" s="15"/>
      <c r="H5" s="253"/>
      <c r="I5" s="253"/>
      <c r="J5" s="3"/>
      <c r="K5" s="3"/>
      <c r="L5" s="3"/>
    </row>
    <row r="6" spans="1:12" customFormat="1" ht="13" x14ac:dyDescent="0.3">
      <c r="A6" s="250" t="s">
        <v>28</v>
      </c>
      <c r="B6" s="118" t="s">
        <v>58</v>
      </c>
      <c r="C6" s="277"/>
      <c r="D6" s="277"/>
      <c r="E6" s="3"/>
      <c r="F6" s="15"/>
      <c r="G6" s="15"/>
      <c r="H6" s="253"/>
      <c r="I6" s="253"/>
      <c r="J6" s="3"/>
      <c r="K6" s="3"/>
      <c r="L6" s="3"/>
    </row>
    <row r="7" spans="1:12" customFormat="1" ht="13" x14ac:dyDescent="0.3">
      <c r="A7" s="250" t="s">
        <v>129</v>
      </c>
      <c r="B7" s="278" t="str">
        <f>Instructions!D5</f>
        <v>FC</v>
      </c>
      <c r="C7" s="277"/>
      <c r="D7" s="277"/>
      <c r="E7" s="3"/>
      <c r="F7" s="15"/>
      <c r="G7" s="15"/>
      <c r="H7" s="253"/>
      <c r="I7" s="253"/>
      <c r="J7" s="3"/>
      <c r="K7" s="3"/>
      <c r="L7" s="3"/>
    </row>
    <row r="8" spans="1:12" customFormat="1" ht="13" x14ac:dyDescent="0.3">
      <c r="A8" s="250" t="s">
        <v>30</v>
      </c>
      <c r="B8" s="278">
        <f>Instructions!D6</f>
        <v>0.1</v>
      </c>
      <c r="C8" s="277"/>
      <c r="D8" s="277"/>
      <c r="E8" s="3"/>
      <c r="F8" s="15"/>
      <c r="G8" s="15"/>
      <c r="H8" s="253"/>
      <c r="I8" s="253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57" t="s">
        <v>31</v>
      </c>
      <c r="D10" s="358"/>
      <c r="E10" s="358"/>
      <c r="F10" s="358"/>
      <c r="G10" s="358"/>
      <c r="H10" s="359"/>
      <c r="I10" s="357" t="s">
        <v>32</v>
      </c>
      <c r="J10" s="358"/>
      <c r="K10" s="359"/>
      <c r="L10" s="64"/>
    </row>
    <row r="11" spans="1:12" customFormat="1" ht="13" thickBot="1" x14ac:dyDescent="0.3">
      <c r="A11" s="3"/>
      <c r="B11" s="3"/>
      <c r="C11" s="360"/>
      <c r="D11" s="361"/>
      <c r="E11" s="361"/>
      <c r="F11" s="361"/>
      <c r="G11" s="361"/>
      <c r="H11" s="362"/>
      <c r="I11" s="360"/>
      <c r="J11" s="361"/>
      <c r="K11" s="362"/>
      <c r="L11" s="65"/>
    </row>
    <row r="12" spans="1:12" customFormat="1" ht="15.65" customHeight="1" x14ac:dyDescent="0.2">
      <c r="A12" s="311" t="s">
        <v>33</v>
      </c>
      <c r="B12" s="308" t="s">
        <v>34</v>
      </c>
      <c r="C12" s="311" t="s">
        <v>35</v>
      </c>
      <c r="D12" s="314" t="s">
        <v>36</v>
      </c>
      <c r="E12" s="314" t="s">
        <v>37</v>
      </c>
      <c r="F12" s="314" t="s">
        <v>38</v>
      </c>
      <c r="G12" s="314" t="str">
        <f>"ROE: 1R = "&amp;B8</f>
        <v>ROE: 1R = 0.1</v>
      </c>
      <c r="H12" s="308" t="s">
        <v>39</v>
      </c>
      <c r="I12" s="112" t="s">
        <v>36</v>
      </c>
      <c r="J12" s="314" t="s">
        <v>40</v>
      </c>
      <c r="K12" s="308" t="s">
        <v>41</v>
      </c>
      <c r="L12" s="366" t="s">
        <v>42</v>
      </c>
    </row>
    <row r="13" spans="1:12" customFormat="1" ht="13.25" customHeight="1" x14ac:dyDescent="0.2">
      <c r="A13" s="312"/>
      <c r="B13" s="309"/>
      <c r="C13" s="312"/>
      <c r="D13" s="315"/>
      <c r="E13" s="315"/>
      <c r="F13" s="315"/>
      <c r="G13" s="315"/>
      <c r="H13" s="309"/>
      <c r="I13" s="113"/>
      <c r="J13" s="315"/>
      <c r="K13" s="309"/>
      <c r="L13" s="367"/>
    </row>
    <row r="14" spans="1:12" customFormat="1" ht="13.25" customHeight="1" x14ac:dyDescent="0.2">
      <c r="A14" s="356"/>
      <c r="B14" s="355"/>
      <c r="C14" s="356"/>
      <c r="D14" s="316"/>
      <c r="E14" s="316"/>
      <c r="F14" s="316"/>
      <c r="G14" s="316"/>
      <c r="H14" s="355"/>
      <c r="I14" s="114"/>
      <c r="J14" s="316"/>
      <c r="K14" s="355"/>
      <c r="L14" s="368"/>
    </row>
    <row r="15" spans="1:12" customFormat="1" ht="14" x14ac:dyDescent="0.3">
      <c r="A15" s="68" t="str">
        <f>B5</f>
        <v>G5</v>
      </c>
      <c r="B15" s="69" t="str">
        <f>B6</f>
        <v>OPTIONS</v>
      </c>
      <c r="C15" s="70"/>
      <c r="D15" s="71"/>
      <c r="E15" s="71"/>
      <c r="F15" s="71"/>
      <c r="G15" s="71"/>
      <c r="H15" s="72"/>
      <c r="I15" s="70"/>
      <c r="J15" s="71"/>
      <c r="K15" s="72"/>
      <c r="L15" s="73"/>
    </row>
    <row r="16" spans="1:12" customFormat="1" ht="15.75" customHeight="1" x14ac:dyDescent="0.3">
      <c r="A16" s="168" t="s">
        <v>114</v>
      </c>
      <c r="B16" s="169"/>
      <c r="C16" s="170"/>
      <c r="D16" s="171"/>
      <c r="E16" s="172"/>
      <c r="F16" s="172"/>
      <c r="G16" s="164"/>
      <c r="H16" s="173"/>
      <c r="I16" s="174"/>
      <c r="J16" s="172"/>
      <c r="K16" s="173"/>
      <c r="L16" s="175"/>
    </row>
    <row r="17" spans="1:12" customFormat="1" ht="12.5" x14ac:dyDescent="0.25">
      <c r="A17" s="147"/>
      <c r="B17" s="147"/>
      <c r="C17" s="9" t="str">
        <f t="shared" ref="C17:C59" si="0">$B$7</f>
        <v>FC</v>
      </c>
      <c r="D17" s="48"/>
      <c r="E17" s="6"/>
      <c r="F17" s="185">
        <f t="shared" ref="F17:F23" si="1">D17*E17</f>
        <v>0</v>
      </c>
      <c r="G17" s="186">
        <f t="shared" ref="G17:G59" si="2">$B$8</f>
        <v>0.1</v>
      </c>
      <c r="H17" s="187">
        <f t="shared" ref="H17:H23" si="3">IF(G17&lt;&gt;0,F17/G17,0)</f>
        <v>0</v>
      </c>
      <c r="I17" s="29"/>
      <c r="J17" s="6"/>
      <c r="K17" s="187">
        <f t="shared" ref="K17:K23" si="4">I17*J17</f>
        <v>0</v>
      </c>
      <c r="L17" s="242">
        <f t="shared" ref="L17:L23" si="5">IF(OR(J17&gt;0,H17&gt;0),H17+K17,0)</f>
        <v>0</v>
      </c>
    </row>
    <row r="18" spans="1:12" customFormat="1" ht="12.5" x14ac:dyDescent="0.25">
      <c r="A18" s="50"/>
      <c r="B18" s="10"/>
      <c r="C18" s="9" t="str">
        <f t="shared" si="0"/>
        <v>FC</v>
      </c>
      <c r="D18" s="48"/>
      <c r="E18" s="6"/>
      <c r="F18" s="185">
        <f t="shared" si="1"/>
        <v>0</v>
      </c>
      <c r="G18" s="186">
        <f t="shared" si="2"/>
        <v>0.1</v>
      </c>
      <c r="H18" s="187">
        <f t="shared" si="3"/>
        <v>0</v>
      </c>
      <c r="I18" s="29"/>
      <c r="J18" s="6"/>
      <c r="K18" s="187">
        <f t="shared" si="4"/>
        <v>0</v>
      </c>
      <c r="L18" s="242">
        <f t="shared" si="5"/>
        <v>0</v>
      </c>
    </row>
    <row r="19" spans="1:12" customFormat="1" ht="12.5" x14ac:dyDescent="0.25">
      <c r="A19" s="50"/>
      <c r="B19" s="10"/>
      <c r="C19" s="9" t="str">
        <f t="shared" si="0"/>
        <v>FC</v>
      </c>
      <c r="D19" s="48"/>
      <c r="E19" s="6"/>
      <c r="F19" s="185">
        <f t="shared" si="1"/>
        <v>0</v>
      </c>
      <c r="G19" s="186">
        <f t="shared" si="2"/>
        <v>0.1</v>
      </c>
      <c r="H19" s="187">
        <f t="shared" si="3"/>
        <v>0</v>
      </c>
      <c r="I19" s="29"/>
      <c r="J19" s="6"/>
      <c r="K19" s="187">
        <f t="shared" si="4"/>
        <v>0</v>
      </c>
      <c r="L19" s="242">
        <f t="shared" si="5"/>
        <v>0</v>
      </c>
    </row>
    <row r="20" spans="1:12" customFormat="1" ht="12.5" x14ac:dyDescent="0.25">
      <c r="A20" s="50"/>
      <c r="B20" s="10"/>
      <c r="C20" s="9" t="str">
        <f t="shared" si="0"/>
        <v>FC</v>
      </c>
      <c r="D20" s="48"/>
      <c r="E20" s="6"/>
      <c r="F20" s="185">
        <f t="shared" si="1"/>
        <v>0</v>
      </c>
      <c r="G20" s="186">
        <f t="shared" si="2"/>
        <v>0.1</v>
      </c>
      <c r="H20" s="187">
        <f t="shared" si="3"/>
        <v>0</v>
      </c>
      <c r="I20" s="29"/>
      <c r="J20" s="6"/>
      <c r="K20" s="187">
        <f t="shared" si="4"/>
        <v>0</v>
      </c>
      <c r="L20" s="242">
        <f t="shared" si="5"/>
        <v>0</v>
      </c>
    </row>
    <row r="21" spans="1:12" customFormat="1" ht="12.5" x14ac:dyDescent="0.25">
      <c r="A21" s="50"/>
      <c r="B21" s="10"/>
      <c r="C21" s="9" t="str">
        <f t="shared" si="0"/>
        <v>FC</v>
      </c>
      <c r="D21" s="48"/>
      <c r="E21" s="6"/>
      <c r="F21" s="185">
        <f t="shared" si="1"/>
        <v>0</v>
      </c>
      <c r="G21" s="186">
        <f t="shared" si="2"/>
        <v>0.1</v>
      </c>
      <c r="H21" s="187">
        <f t="shared" si="3"/>
        <v>0</v>
      </c>
      <c r="I21" s="29"/>
      <c r="J21" s="6"/>
      <c r="K21" s="187">
        <f t="shared" si="4"/>
        <v>0</v>
      </c>
      <c r="L21" s="242">
        <f t="shared" si="5"/>
        <v>0</v>
      </c>
    </row>
    <row r="22" spans="1:12" customFormat="1" ht="12.5" x14ac:dyDescent="0.25">
      <c r="A22" s="50"/>
      <c r="B22" s="10"/>
      <c r="C22" s="9" t="str">
        <f t="shared" si="0"/>
        <v>FC</v>
      </c>
      <c r="D22" s="48"/>
      <c r="E22" s="6"/>
      <c r="F22" s="185">
        <f t="shared" si="1"/>
        <v>0</v>
      </c>
      <c r="G22" s="186">
        <f t="shared" si="2"/>
        <v>0.1</v>
      </c>
      <c r="H22" s="187">
        <f t="shared" si="3"/>
        <v>0</v>
      </c>
      <c r="I22" s="29"/>
      <c r="J22" s="6"/>
      <c r="K22" s="187">
        <f t="shared" si="4"/>
        <v>0</v>
      </c>
      <c r="L22" s="242">
        <f t="shared" si="5"/>
        <v>0</v>
      </c>
    </row>
    <row r="23" spans="1:12" customFormat="1" ht="12.5" x14ac:dyDescent="0.25">
      <c r="A23" s="50"/>
      <c r="B23" s="10"/>
      <c r="C23" s="9" t="str">
        <f t="shared" si="0"/>
        <v>FC</v>
      </c>
      <c r="D23" s="48"/>
      <c r="E23" s="6"/>
      <c r="F23" s="185">
        <f t="shared" si="1"/>
        <v>0</v>
      </c>
      <c r="G23" s="186">
        <f t="shared" si="2"/>
        <v>0.1</v>
      </c>
      <c r="H23" s="187">
        <f t="shared" si="3"/>
        <v>0</v>
      </c>
      <c r="I23" s="29"/>
      <c r="J23" s="6"/>
      <c r="K23" s="187">
        <f t="shared" si="4"/>
        <v>0</v>
      </c>
      <c r="L23" s="242">
        <f t="shared" si="5"/>
        <v>0</v>
      </c>
    </row>
    <row r="24" spans="1:12" customFormat="1" ht="12.5" x14ac:dyDescent="0.25">
      <c r="A24" s="9"/>
      <c r="B24" s="7"/>
      <c r="C24" s="9" t="str">
        <f t="shared" si="0"/>
        <v>FC</v>
      </c>
      <c r="D24" s="48"/>
      <c r="E24" s="6"/>
      <c r="F24" s="185">
        <f t="shared" ref="F24:F59" si="6">D24*E24</f>
        <v>0</v>
      </c>
      <c r="G24" s="186">
        <f t="shared" si="2"/>
        <v>0.1</v>
      </c>
      <c r="H24" s="187">
        <f t="shared" ref="H24:H59" si="7">IF(G24&lt;&gt;0,F24/G24,0)</f>
        <v>0</v>
      </c>
      <c r="I24" s="29"/>
      <c r="J24" s="6"/>
      <c r="K24" s="187">
        <f t="shared" ref="K24:K59" si="8">I24*J24</f>
        <v>0</v>
      </c>
      <c r="L24" s="242">
        <f t="shared" ref="L24:L59" si="9">IF(OR(J24&gt;0,H24&gt;0),H24+K24,0)</f>
        <v>0</v>
      </c>
    </row>
    <row r="25" spans="1:12" customFormat="1" ht="12.5" x14ac:dyDescent="0.25">
      <c r="A25" s="9"/>
      <c r="B25" s="7"/>
      <c r="C25" s="9" t="str">
        <f t="shared" si="0"/>
        <v>FC</v>
      </c>
      <c r="D25" s="48"/>
      <c r="E25" s="6"/>
      <c r="F25" s="185">
        <f t="shared" si="6"/>
        <v>0</v>
      </c>
      <c r="G25" s="186">
        <f t="shared" si="2"/>
        <v>0.1</v>
      </c>
      <c r="H25" s="187">
        <f t="shared" si="7"/>
        <v>0</v>
      </c>
      <c r="I25" s="29"/>
      <c r="J25" s="6"/>
      <c r="K25" s="187">
        <f t="shared" si="8"/>
        <v>0</v>
      </c>
      <c r="L25" s="242">
        <f t="shared" si="9"/>
        <v>0</v>
      </c>
    </row>
    <row r="26" spans="1:12" customFormat="1" ht="12.5" x14ac:dyDescent="0.25">
      <c r="A26" s="9"/>
      <c r="B26" s="7"/>
      <c r="C26" s="9" t="str">
        <f t="shared" si="0"/>
        <v>FC</v>
      </c>
      <c r="D26" s="48"/>
      <c r="E26" s="6"/>
      <c r="F26" s="185">
        <f t="shared" si="6"/>
        <v>0</v>
      </c>
      <c r="G26" s="186">
        <f t="shared" si="2"/>
        <v>0.1</v>
      </c>
      <c r="H26" s="187">
        <f t="shared" si="7"/>
        <v>0</v>
      </c>
      <c r="I26" s="29"/>
      <c r="J26" s="6"/>
      <c r="K26" s="187">
        <f t="shared" si="8"/>
        <v>0</v>
      </c>
      <c r="L26" s="242">
        <f t="shared" si="9"/>
        <v>0</v>
      </c>
    </row>
    <row r="27" spans="1:12" customFormat="1" ht="12.5" x14ac:dyDescent="0.25">
      <c r="A27" s="9"/>
      <c r="B27" s="7"/>
      <c r="C27" s="9" t="str">
        <f t="shared" si="0"/>
        <v>FC</v>
      </c>
      <c r="D27" s="48"/>
      <c r="E27" s="6"/>
      <c r="F27" s="185">
        <f t="shared" si="6"/>
        <v>0</v>
      </c>
      <c r="G27" s="186">
        <f t="shared" si="2"/>
        <v>0.1</v>
      </c>
      <c r="H27" s="187">
        <f t="shared" si="7"/>
        <v>0</v>
      </c>
      <c r="I27" s="29"/>
      <c r="J27" s="6"/>
      <c r="K27" s="187">
        <f t="shared" si="8"/>
        <v>0</v>
      </c>
      <c r="L27" s="242">
        <f t="shared" si="9"/>
        <v>0</v>
      </c>
    </row>
    <row r="28" spans="1:12" customFormat="1" ht="12.5" x14ac:dyDescent="0.25">
      <c r="A28" s="9"/>
      <c r="B28" s="7"/>
      <c r="C28" s="9" t="str">
        <f t="shared" si="0"/>
        <v>FC</v>
      </c>
      <c r="D28" s="48"/>
      <c r="E28" s="6"/>
      <c r="F28" s="185">
        <f t="shared" si="6"/>
        <v>0</v>
      </c>
      <c r="G28" s="186">
        <f t="shared" si="2"/>
        <v>0.1</v>
      </c>
      <c r="H28" s="187">
        <f t="shared" si="7"/>
        <v>0</v>
      </c>
      <c r="I28" s="29"/>
      <c r="J28" s="6"/>
      <c r="K28" s="187">
        <f t="shared" si="8"/>
        <v>0</v>
      </c>
      <c r="L28" s="242">
        <f t="shared" si="9"/>
        <v>0</v>
      </c>
    </row>
    <row r="29" spans="1:12" customFormat="1" ht="12.5" x14ac:dyDescent="0.25">
      <c r="A29" s="9"/>
      <c r="B29" s="7"/>
      <c r="C29" s="9" t="str">
        <f t="shared" si="0"/>
        <v>FC</v>
      </c>
      <c r="D29" s="48"/>
      <c r="E29" s="6"/>
      <c r="F29" s="185">
        <f t="shared" si="6"/>
        <v>0</v>
      </c>
      <c r="G29" s="186">
        <f t="shared" si="2"/>
        <v>0.1</v>
      </c>
      <c r="H29" s="187">
        <f t="shared" si="7"/>
        <v>0</v>
      </c>
      <c r="I29" s="29"/>
      <c r="J29" s="6"/>
      <c r="K29" s="187">
        <f t="shared" si="8"/>
        <v>0</v>
      </c>
      <c r="L29" s="242">
        <f t="shared" si="9"/>
        <v>0</v>
      </c>
    </row>
    <row r="30" spans="1:12" customFormat="1" ht="12.5" x14ac:dyDescent="0.25">
      <c r="A30" s="9"/>
      <c r="B30" s="7"/>
      <c r="C30" s="9" t="str">
        <f t="shared" si="0"/>
        <v>FC</v>
      </c>
      <c r="D30" s="48"/>
      <c r="E30" s="6"/>
      <c r="F30" s="185">
        <f t="shared" si="6"/>
        <v>0</v>
      </c>
      <c r="G30" s="186">
        <f t="shared" si="2"/>
        <v>0.1</v>
      </c>
      <c r="H30" s="187">
        <f t="shared" si="7"/>
        <v>0</v>
      </c>
      <c r="I30" s="29"/>
      <c r="J30" s="6"/>
      <c r="K30" s="187">
        <f t="shared" si="8"/>
        <v>0</v>
      </c>
      <c r="L30" s="242">
        <f t="shared" si="9"/>
        <v>0</v>
      </c>
    </row>
    <row r="31" spans="1:12" customFormat="1" ht="12.5" x14ac:dyDescent="0.25">
      <c r="A31" s="9"/>
      <c r="B31" s="7"/>
      <c r="C31" s="9" t="str">
        <f t="shared" si="0"/>
        <v>FC</v>
      </c>
      <c r="D31" s="48"/>
      <c r="E31" s="6"/>
      <c r="F31" s="185">
        <f t="shared" si="6"/>
        <v>0</v>
      </c>
      <c r="G31" s="186">
        <f t="shared" si="2"/>
        <v>0.1</v>
      </c>
      <c r="H31" s="187">
        <f t="shared" si="7"/>
        <v>0</v>
      </c>
      <c r="I31" s="29"/>
      <c r="J31" s="6"/>
      <c r="K31" s="187">
        <f t="shared" si="8"/>
        <v>0</v>
      </c>
      <c r="L31" s="242">
        <f t="shared" si="9"/>
        <v>0</v>
      </c>
    </row>
    <row r="32" spans="1:12" customFormat="1" ht="12.5" x14ac:dyDescent="0.25">
      <c r="A32" s="9"/>
      <c r="B32" s="7"/>
      <c r="C32" s="9" t="str">
        <f t="shared" si="0"/>
        <v>FC</v>
      </c>
      <c r="D32" s="48"/>
      <c r="E32" s="6"/>
      <c r="F32" s="185">
        <f t="shared" si="6"/>
        <v>0</v>
      </c>
      <c r="G32" s="186">
        <f t="shared" si="2"/>
        <v>0.1</v>
      </c>
      <c r="H32" s="187">
        <f t="shared" si="7"/>
        <v>0</v>
      </c>
      <c r="I32" s="29"/>
      <c r="J32" s="6"/>
      <c r="K32" s="187">
        <f t="shared" si="8"/>
        <v>0</v>
      </c>
      <c r="L32" s="242">
        <f t="shared" si="9"/>
        <v>0</v>
      </c>
    </row>
    <row r="33" spans="1:12" customFormat="1" ht="12.5" x14ac:dyDescent="0.25">
      <c r="A33" s="9"/>
      <c r="B33" s="7"/>
      <c r="C33" s="9" t="str">
        <f t="shared" si="0"/>
        <v>FC</v>
      </c>
      <c r="D33" s="48"/>
      <c r="E33" s="6"/>
      <c r="F33" s="185">
        <f t="shared" si="6"/>
        <v>0</v>
      </c>
      <c r="G33" s="186">
        <f t="shared" si="2"/>
        <v>0.1</v>
      </c>
      <c r="H33" s="187">
        <f t="shared" si="7"/>
        <v>0</v>
      </c>
      <c r="I33" s="29"/>
      <c r="J33" s="6"/>
      <c r="K33" s="187">
        <f t="shared" si="8"/>
        <v>0</v>
      </c>
      <c r="L33" s="242">
        <f t="shared" si="9"/>
        <v>0</v>
      </c>
    </row>
    <row r="34" spans="1:12" customFormat="1" ht="12.5" x14ac:dyDescent="0.25">
      <c r="A34" s="9"/>
      <c r="B34" s="7"/>
      <c r="C34" s="9" t="str">
        <f t="shared" si="0"/>
        <v>FC</v>
      </c>
      <c r="D34" s="48"/>
      <c r="E34" s="6"/>
      <c r="F34" s="185">
        <f t="shared" si="6"/>
        <v>0</v>
      </c>
      <c r="G34" s="186">
        <f t="shared" si="2"/>
        <v>0.1</v>
      </c>
      <c r="H34" s="187">
        <f t="shared" si="7"/>
        <v>0</v>
      </c>
      <c r="I34" s="29"/>
      <c r="J34" s="6"/>
      <c r="K34" s="187">
        <f t="shared" si="8"/>
        <v>0</v>
      </c>
      <c r="L34" s="242">
        <f t="shared" si="9"/>
        <v>0</v>
      </c>
    </row>
    <row r="35" spans="1:12" customFormat="1" ht="12.5" x14ac:dyDescent="0.25">
      <c r="A35" s="9"/>
      <c r="B35" s="7"/>
      <c r="C35" s="9" t="str">
        <f t="shared" si="0"/>
        <v>FC</v>
      </c>
      <c r="D35" s="48"/>
      <c r="E35" s="6"/>
      <c r="F35" s="185">
        <f t="shared" si="6"/>
        <v>0</v>
      </c>
      <c r="G35" s="186">
        <f t="shared" si="2"/>
        <v>0.1</v>
      </c>
      <c r="H35" s="187">
        <f t="shared" si="7"/>
        <v>0</v>
      </c>
      <c r="I35" s="29"/>
      <c r="J35" s="6"/>
      <c r="K35" s="187">
        <f t="shared" si="8"/>
        <v>0</v>
      </c>
      <c r="L35" s="242">
        <f t="shared" si="9"/>
        <v>0</v>
      </c>
    </row>
    <row r="36" spans="1:12" customFormat="1" ht="12.5" x14ac:dyDescent="0.25">
      <c r="A36" s="9"/>
      <c r="B36" s="7"/>
      <c r="C36" s="9" t="str">
        <f t="shared" si="0"/>
        <v>FC</v>
      </c>
      <c r="D36" s="48"/>
      <c r="E36" s="6"/>
      <c r="F36" s="185">
        <f t="shared" si="6"/>
        <v>0</v>
      </c>
      <c r="G36" s="186">
        <f t="shared" si="2"/>
        <v>0.1</v>
      </c>
      <c r="H36" s="187">
        <f t="shared" si="7"/>
        <v>0</v>
      </c>
      <c r="I36" s="29"/>
      <c r="J36" s="6"/>
      <c r="K36" s="187">
        <f t="shared" si="8"/>
        <v>0</v>
      </c>
      <c r="L36" s="242">
        <f t="shared" si="9"/>
        <v>0</v>
      </c>
    </row>
    <row r="37" spans="1:12" customFormat="1" ht="12.5" x14ac:dyDescent="0.25">
      <c r="A37" s="9"/>
      <c r="B37" s="7"/>
      <c r="C37" s="9" t="str">
        <f t="shared" si="0"/>
        <v>FC</v>
      </c>
      <c r="D37" s="48"/>
      <c r="E37" s="6"/>
      <c r="F37" s="185">
        <f t="shared" si="6"/>
        <v>0</v>
      </c>
      <c r="G37" s="186">
        <f t="shared" si="2"/>
        <v>0.1</v>
      </c>
      <c r="H37" s="187">
        <f t="shared" si="7"/>
        <v>0</v>
      </c>
      <c r="I37" s="29"/>
      <c r="J37" s="6"/>
      <c r="K37" s="187">
        <f t="shared" si="8"/>
        <v>0</v>
      </c>
      <c r="L37" s="242">
        <f t="shared" si="9"/>
        <v>0</v>
      </c>
    </row>
    <row r="38" spans="1:12" customFormat="1" ht="12.5" x14ac:dyDescent="0.25">
      <c r="A38" s="9"/>
      <c r="B38" s="7"/>
      <c r="C38" s="9" t="str">
        <f t="shared" si="0"/>
        <v>FC</v>
      </c>
      <c r="D38" s="48"/>
      <c r="E38" s="6"/>
      <c r="F38" s="185">
        <f t="shared" si="6"/>
        <v>0</v>
      </c>
      <c r="G38" s="186">
        <f t="shared" si="2"/>
        <v>0.1</v>
      </c>
      <c r="H38" s="187">
        <f t="shared" si="7"/>
        <v>0</v>
      </c>
      <c r="I38" s="29"/>
      <c r="J38" s="6"/>
      <c r="K38" s="187">
        <f t="shared" si="8"/>
        <v>0</v>
      </c>
      <c r="L38" s="242">
        <f t="shared" si="9"/>
        <v>0</v>
      </c>
    </row>
    <row r="39" spans="1:12" customFormat="1" ht="12.5" x14ac:dyDescent="0.25">
      <c r="A39" s="9"/>
      <c r="B39" s="7"/>
      <c r="C39" s="9" t="str">
        <f t="shared" si="0"/>
        <v>FC</v>
      </c>
      <c r="D39" s="48"/>
      <c r="E39" s="6"/>
      <c r="F39" s="185">
        <f t="shared" si="6"/>
        <v>0</v>
      </c>
      <c r="G39" s="186">
        <f t="shared" si="2"/>
        <v>0.1</v>
      </c>
      <c r="H39" s="187">
        <f t="shared" si="7"/>
        <v>0</v>
      </c>
      <c r="I39" s="29"/>
      <c r="J39" s="6"/>
      <c r="K39" s="187">
        <f t="shared" si="8"/>
        <v>0</v>
      </c>
      <c r="L39" s="242">
        <f t="shared" si="9"/>
        <v>0</v>
      </c>
    </row>
    <row r="40" spans="1:12" customFormat="1" ht="12.5" x14ac:dyDescent="0.25">
      <c r="A40" s="9"/>
      <c r="B40" s="7"/>
      <c r="C40" s="9" t="str">
        <f t="shared" si="0"/>
        <v>FC</v>
      </c>
      <c r="D40" s="48"/>
      <c r="E40" s="6"/>
      <c r="F40" s="185">
        <f t="shared" si="6"/>
        <v>0</v>
      </c>
      <c r="G40" s="186">
        <f t="shared" si="2"/>
        <v>0.1</v>
      </c>
      <c r="H40" s="187">
        <f t="shared" si="7"/>
        <v>0</v>
      </c>
      <c r="I40" s="29"/>
      <c r="J40" s="6"/>
      <c r="K40" s="187">
        <f t="shared" si="8"/>
        <v>0</v>
      </c>
      <c r="L40" s="242">
        <f t="shared" si="9"/>
        <v>0</v>
      </c>
    </row>
    <row r="41" spans="1:12" customFormat="1" ht="12.5" x14ac:dyDescent="0.25">
      <c r="A41" s="9"/>
      <c r="B41" s="7"/>
      <c r="C41" s="9" t="str">
        <f t="shared" si="0"/>
        <v>FC</v>
      </c>
      <c r="D41" s="48"/>
      <c r="E41" s="6"/>
      <c r="F41" s="185">
        <f>D41*E41</f>
        <v>0</v>
      </c>
      <c r="G41" s="186">
        <f t="shared" si="2"/>
        <v>0.1</v>
      </c>
      <c r="H41" s="187">
        <f>IF(G41&lt;&gt;0,F41/G41,0)</f>
        <v>0</v>
      </c>
      <c r="I41" s="29"/>
      <c r="J41" s="6"/>
      <c r="K41" s="187">
        <f>I41*J41</f>
        <v>0</v>
      </c>
      <c r="L41" s="242">
        <f t="shared" si="9"/>
        <v>0</v>
      </c>
    </row>
    <row r="42" spans="1:12" customFormat="1" ht="12.5" x14ac:dyDescent="0.25">
      <c r="A42" s="9"/>
      <c r="B42" s="7"/>
      <c r="C42" s="9" t="str">
        <f t="shared" si="0"/>
        <v>FC</v>
      </c>
      <c r="D42" s="48"/>
      <c r="E42" s="6"/>
      <c r="F42" s="185">
        <f t="shared" si="6"/>
        <v>0</v>
      </c>
      <c r="G42" s="186">
        <f t="shared" si="2"/>
        <v>0.1</v>
      </c>
      <c r="H42" s="187">
        <f t="shared" si="7"/>
        <v>0</v>
      </c>
      <c r="I42" s="29"/>
      <c r="J42" s="6"/>
      <c r="K42" s="187">
        <f t="shared" si="8"/>
        <v>0</v>
      </c>
      <c r="L42" s="242">
        <f t="shared" si="9"/>
        <v>0</v>
      </c>
    </row>
    <row r="43" spans="1:12" customFormat="1" ht="12.5" x14ac:dyDescent="0.25">
      <c r="A43" s="9"/>
      <c r="B43" s="7"/>
      <c r="C43" s="9" t="str">
        <f t="shared" si="0"/>
        <v>FC</v>
      </c>
      <c r="D43" s="48"/>
      <c r="E43" s="6"/>
      <c r="F43" s="185">
        <f t="shared" si="6"/>
        <v>0</v>
      </c>
      <c r="G43" s="186">
        <f t="shared" si="2"/>
        <v>0.1</v>
      </c>
      <c r="H43" s="187">
        <f t="shared" si="7"/>
        <v>0</v>
      </c>
      <c r="I43" s="29"/>
      <c r="J43" s="6"/>
      <c r="K43" s="187">
        <f t="shared" si="8"/>
        <v>0</v>
      </c>
      <c r="L43" s="242">
        <f t="shared" si="9"/>
        <v>0</v>
      </c>
    </row>
    <row r="44" spans="1:12" customFormat="1" ht="12.5" x14ac:dyDescent="0.25">
      <c r="A44" s="9"/>
      <c r="B44" s="7"/>
      <c r="C44" s="9" t="str">
        <f t="shared" si="0"/>
        <v>FC</v>
      </c>
      <c r="D44" s="48"/>
      <c r="E44" s="6"/>
      <c r="F44" s="185">
        <f t="shared" si="6"/>
        <v>0</v>
      </c>
      <c r="G44" s="186">
        <f t="shared" si="2"/>
        <v>0.1</v>
      </c>
      <c r="H44" s="187">
        <f t="shared" si="7"/>
        <v>0</v>
      </c>
      <c r="I44" s="29"/>
      <c r="J44" s="6"/>
      <c r="K44" s="187">
        <f t="shared" si="8"/>
        <v>0</v>
      </c>
      <c r="L44" s="242">
        <f t="shared" si="9"/>
        <v>0</v>
      </c>
    </row>
    <row r="45" spans="1:12" customFormat="1" ht="12.5" x14ac:dyDescent="0.25">
      <c r="A45" s="9"/>
      <c r="B45" s="7"/>
      <c r="C45" s="9" t="str">
        <f t="shared" si="0"/>
        <v>FC</v>
      </c>
      <c r="D45" s="48"/>
      <c r="E45" s="6"/>
      <c r="F45" s="185">
        <f t="shared" si="6"/>
        <v>0</v>
      </c>
      <c r="G45" s="186">
        <f t="shared" si="2"/>
        <v>0.1</v>
      </c>
      <c r="H45" s="187">
        <f t="shared" si="7"/>
        <v>0</v>
      </c>
      <c r="I45" s="29"/>
      <c r="J45" s="6"/>
      <c r="K45" s="187">
        <f t="shared" si="8"/>
        <v>0</v>
      </c>
      <c r="L45" s="242">
        <f t="shared" si="9"/>
        <v>0</v>
      </c>
    </row>
    <row r="46" spans="1:12" customFormat="1" ht="12.5" x14ac:dyDescent="0.25">
      <c r="A46" s="9"/>
      <c r="B46" s="7"/>
      <c r="C46" s="9" t="str">
        <f t="shared" si="0"/>
        <v>FC</v>
      </c>
      <c r="D46" s="48"/>
      <c r="E46" s="6"/>
      <c r="F46" s="185">
        <f t="shared" si="6"/>
        <v>0</v>
      </c>
      <c r="G46" s="186">
        <f t="shared" si="2"/>
        <v>0.1</v>
      </c>
      <c r="H46" s="187">
        <f t="shared" si="7"/>
        <v>0</v>
      </c>
      <c r="I46" s="29"/>
      <c r="J46" s="6"/>
      <c r="K46" s="187">
        <f t="shared" si="8"/>
        <v>0</v>
      </c>
      <c r="L46" s="242">
        <f t="shared" si="9"/>
        <v>0</v>
      </c>
    </row>
    <row r="47" spans="1:12" customFormat="1" ht="12.5" x14ac:dyDescent="0.25">
      <c r="A47" s="9"/>
      <c r="B47" s="7"/>
      <c r="C47" s="9" t="str">
        <f t="shared" si="0"/>
        <v>FC</v>
      </c>
      <c r="D47" s="48"/>
      <c r="E47" s="6"/>
      <c r="F47" s="185">
        <f t="shared" si="6"/>
        <v>0</v>
      </c>
      <c r="G47" s="186">
        <f t="shared" si="2"/>
        <v>0.1</v>
      </c>
      <c r="H47" s="187">
        <f t="shared" si="7"/>
        <v>0</v>
      </c>
      <c r="I47" s="29"/>
      <c r="J47" s="6"/>
      <c r="K47" s="187">
        <f t="shared" si="8"/>
        <v>0</v>
      </c>
      <c r="L47" s="242">
        <f t="shared" si="9"/>
        <v>0</v>
      </c>
    </row>
    <row r="48" spans="1:12" customFormat="1" ht="12.5" x14ac:dyDescent="0.25">
      <c r="A48" s="9"/>
      <c r="B48" s="7"/>
      <c r="C48" s="9" t="str">
        <f t="shared" si="0"/>
        <v>FC</v>
      </c>
      <c r="D48" s="48"/>
      <c r="E48" s="6"/>
      <c r="F48" s="185">
        <f t="shared" si="6"/>
        <v>0</v>
      </c>
      <c r="G48" s="186">
        <f t="shared" si="2"/>
        <v>0.1</v>
      </c>
      <c r="H48" s="187">
        <f t="shared" si="7"/>
        <v>0</v>
      </c>
      <c r="I48" s="29"/>
      <c r="J48" s="6"/>
      <c r="K48" s="187">
        <f t="shared" si="8"/>
        <v>0</v>
      </c>
      <c r="L48" s="242">
        <f t="shared" si="9"/>
        <v>0</v>
      </c>
    </row>
    <row r="49" spans="1:14" customFormat="1" ht="12.5" x14ac:dyDescent="0.25">
      <c r="A49" s="9"/>
      <c r="B49" s="7"/>
      <c r="C49" s="9" t="str">
        <f t="shared" si="0"/>
        <v>FC</v>
      </c>
      <c r="D49" s="48"/>
      <c r="E49" s="6"/>
      <c r="F49" s="185">
        <f t="shared" si="6"/>
        <v>0</v>
      </c>
      <c r="G49" s="186">
        <f t="shared" si="2"/>
        <v>0.1</v>
      </c>
      <c r="H49" s="187">
        <f t="shared" si="7"/>
        <v>0</v>
      </c>
      <c r="I49" s="29"/>
      <c r="J49" s="6"/>
      <c r="K49" s="187">
        <f t="shared" si="8"/>
        <v>0</v>
      </c>
      <c r="L49" s="242">
        <f t="shared" si="9"/>
        <v>0</v>
      </c>
    </row>
    <row r="50" spans="1:14" customFormat="1" ht="12.5" x14ac:dyDescent="0.25">
      <c r="A50" s="9"/>
      <c r="B50" s="7"/>
      <c r="C50" s="9" t="str">
        <f t="shared" si="0"/>
        <v>FC</v>
      </c>
      <c r="D50" s="48"/>
      <c r="E50" s="6"/>
      <c r="F50" s="185">
        <f t="shared" si="6"/>
        <v>0</v>
      </c>
      <c r="G50" s="186">
        <f t="shared" si="2"/>
        <v>0.1</v>
      </c>
      <c r="H50" s="187">
        <f t="shared" si="7"/>
        <v>0</v>
      </c>
      <c r="I50" s="29"/>
      <c r="J50" s="6"/>
      <c r="K50" s="187">
        <f t="shared" si="8"/>
        <v>0</v>
      </c>
      <c r="L50" s="242">
        <f t="shared" si="9"/>
        <v>0</v>
      </c>
    </row>
    <row r="51" spans="1:14" customFormat="1" ht="12.5" x14ac:dyDescent="0.25">
      <c r="A51" s="9"/>
      <c r="B51" s="7"/>
      <c r="C51" s="9" t="str">
        <f t="shared" si="0"/>
        <v>FC</v>
      </c>
      <c r="D51" s="48"/>
      <c r="E51" s="6"/>
      <c r="F51" s="185">
        <f t="shared" si="6"/>
        <v>0</v>
      </c>
      <c r="G51" s="186">
        <f t="shared" si="2"/>
        <v>0.1</v>
      </c>
      <c r="H51" s="187">
        <f t="shared" si="7"/>
        <v>0</v>
      </c>
      <c r="I51" s="29"/>
      <c r="J51" s="6"/>
      <c r="K51" s="187">
        <f t="shared" si="8"/>
        <v>0</v>
      </c>
      <c r="L51" s="242">
        <f t="shared" si="9"/>
        <v>0</v>
      </c>
    </row>
    <row r="52" spans="1:14" customFormat="1" ht="12.5" x14ac:dyDescent="0.25">
      <c r="A52" s="9"/>
      <c r="B52" s="7"/>
      <c r="C52" s="9" t="str">
        <f t="shared" si="0"/>
        <v>FC</v>
      </c>
      <c r="D52" s="48"/>
      <c r="E52" s="6"/>
      <c r="F52" s="185">
        <f t="shared" si="6"/>
        <v>0</v>
      </c>
      <c r="G52" s="186">
        <f t="shared" si="2"/>
        <v>0.1</v>
      </c>
      <c r="H52" s="187">
        <f t="shared" si="7"/>
        <v>0</v>
      </c>
      <c r="I52" s="29"/>
      <c r="J52" s="6"/>
      <c r="K52" s="187">
        <f t="shared" si="8"/>
        <v>0</v>
      </c>
      <c r="L52" s="242">
        <f t="shared" si="9"/>
        <v>0</v>
      </c>
    </row>
    <row r="53" spans="1:14" customFormat="1" ht="12.5" x14ac:dyDescent="0.25">
      <c r="A53" s="9"/>
      <c r="B53" s="7"/>
      <c r="C53" s="9" t="str">
        <f t="shared" si="0"/>
        <v>FC</v>
      </c>
      <c r="D53" s="48"/>
      <c r="E53" s="6"/>
      <c r="F53" s="185">
        <f t="shared" si="6"/>
        <v>0</v>
      </c>
      <c r="G53" s="186">
        <f t="shared" si="2"/>
        <v>0.1</v>
      </c>
      <c r="H53" s="187">
        <f t="shared" si="7"/>
        <v>0</v>
      </c>
      <c r="I53" s="29"/>
      <c r="J53" s="6"/>
      <c r="K53" s="187">
        <f t="shared" si="8"/>
        <v>0</v>
      </c>
      <c r="L53" s="242">
        <f t="shared" si="9"/>
        <v>0</v>
      </c>
    </row>
    <row r="54" spans="1:14" customFormat="1" ht="12.5" x14ac:dyDescent="0.25">
      <c r="A54" s="9"/>
      <c r="B54" s="7"/>
      <c r="C54" s="9" t="str">
        <f t="shared" si="0"/>
        <v>FC</v>
      </c>
      <c r="D54" s="48"/>
      <c r="E54" s="6"/>
      <c r="F54" s="185">
        <f t="shared" si="6"/>
        <v>0</v>
      </c>
      <c r="G54" s="186">
        <f t="shared" si="2"/>
        <v>0.1</v>
      </c>
      <c r="H54" s="187">
        <f t="shared" si="7"/>
        <v>0</v>
      </c>
      <c r="I54" s="29"/>
      <c r="J54" s="6"/>
      <c r="K54" s="187">
        <f t="shared" si="8"/>
        <v>0</v>
      </c>
      <c r="L54" s="242">
        <f t="shared" si="9"/>
        <v>0</v>
      </c>
    </row>
    <row r="55" spans="1:14" customFormat="1" ht="12.5" x14ac:dyDescent="0.25">
      <c r="A55" s="9"/>
      <c r="B55" s="7"/>
      <c r="C55" s="9" t="str">
        <f t="shared" si="0"/>
        <v>FC</v>
      </c>
      <c r="D55" s="48"/>
      <c r="E55" s="6"/>
      <c r="F55" s="185">
        <f t="shared" si="6"/>
        <v>0</v>
      </c>
      <c r="G55" s="186">
        <f t="shared" si="2"/>
        <v>0.1</v>
      </c>
      <c r="H55" s="187">
        <f t="shared" si="7"/>
        <v>0</v>
      </c>
      <c r="I55" s="29"/>
      <c r="J55" s="6"/>
      <c r="K55" s="187">
        <f t="shared" si="8"/>
        <v>0</v>
      </c>
      <c r="L55" s="242">
        <f t="shared" si="9"/>
        <v>0</v>
      </c>
    </row>
    <row r="56" spans="1:14" customFormat="1" ht="12.5" x14ac:dyDescent="0.25">
      <c r="A56" s="9"/>
      <c r="B56" s="7"/>
      <c r="C56" s="9" t="str">
        <f t="shared" si="0"/>
        <v>FC</v>
      </c>
      <c r="D56" s="48"/>
      <c r="E56" s="6"/>
      <c r="F56" s="185">
        <f t="shared" si="6"/>
        <v>0</v>
      </c>
      <c r="G56" s="186">
        <f t="shared" si="2"/>
        <v>0.1</v>
      </c>
      <c r="H56" s="187">
        <f t="shared" si="7"/>
        <v>0</v>
      </c>
      <c r="I56" s="29"/>
      <c r="J56" s="6"/>
      <c r="K56" s="187">
        <f t="shared" si="8"/>
        <v>0</v>
      </c>
      <c r="L56" s="242">
        <f t="shared" si="9"/>
        <v>0</v>
      </c>
    </row>
    <row r="57" spans="1:14" customFormat="1" ht="12.5" x14ac:dyDescent="0.25">
      <c r="A57" s="9"/>
      <c r="B57" s="7"/>
      <c r="C57" s="9" t="str">
        <f t="shared" si="0"/>
        <v>FC</v>
      </c>
      <c r="D57" s="48"/>
      <c r="E57" s="6"/>
      <c r="F57" s="185">
        <f t="shared" si="6"/>
        <v>0</v>
      </c>
      <c r="G57" s="186">
        <f t="shared" si="2"/>
        <v>0.1</v>
      </c>
      <c r="H57" s="187">
        <f t="shared" si="7"/>
        <v>0</v>
      </c>
      <c r="I57" s="29"/>
      <c r="J57" s="6"/>
      <c r="K57" s="187">
        <f t="shared" si="8"/>
        <v>0</v>
      </c>
      <c r="L57" s="242">
        <f t="shared" si="9"/>
        <v>0</v>
      </c>
    </row>
    <row r="58" spans="1:14" customFormat="1" ht="12.5" x14ac:dyDescent="0.25">
      <c r="A58" s="9"/>
      <c r="B58" s="7"/>
      <c r="C58" s="9" t="str">
        <f t="shared" si="0"/>
        <v>FC</v>
      </c>
      <c r="D58" s="48"/>
      <c r="E58" s="6"/>
      <c r="F58" s="185">
        <f t="shared" si="6"/>
        <v>0</v>
      </c>
      <c r="G58" s="186">
        <f t="shared" si="2"/>
        <v>0.1</v>
      </c>
      <c r="H58" s="187">
        <f t="shared" si="7"/>
        <v>0</v>
      </c>
      <c r="I58" s="29"/>
      <c r="J58" s="6"/>
      <c r="K58" s="187">
        <f t="shared" si="8"/>
        <v>0</v>
      </c>
      <c r="L58" s="242">
        <f t="shared" si="9"/>
        <v>0</v>
      </c>
    </row>
    <row r="59" spans="1:14" customFormat="1" ht="12.5" x14ac:dyDescent="0.25">
      <c r="A59" s="9"/>
      <c r="B59" s="7"/>
      <c r="C59" s="9" t="str">
        <f t="shared" si="0"/>
        <v>FC</v>
      </c>
      <c r="D59" s="48"/>
      <c r="E59" s="6"/>
      <c r="F59" s="185">
        <f t="shared" si="6"/>
        <v>0</v>
      </c>
      <c r="G59" s="186">
        <f t="shared" si="2"/>
        <v>0.1</v>
      </c>
      <c r="H59" s="187">
        <f t="shared" si="7"/>
        <v>0</v>
      </c>
      <c r="I59" s="29"/>
      <c r="J59" s="6"/>
      <c r="K59" s="187">
        <f t="shared" si="8"/>
        <v>0</v>
      </c>
      <c r="L59" s="242">
        <f t="shared" si="9"/>
        <v>0</v>
      </c>
    </row>
    <row r="60" spans="1:14" s="2" customFormat="1" ht="13.5" thickBot="1" x14ac:dyDescent="0.35">
      <c r="A60" s="13"/>
      <c r="B60" s="11"/>
      <c r="C60" s="13"/>
      <c r="D60" s="293"/>
      <c r="E60" s="12"/>
      <c r="F60" s="240"/>
      <c r="G60" s="240"/>
      <c r="H60" s="241"/>
      <c r="I60" s="30"/>
      <c r="J60" s="12"/>
      <c r="K60" s="241"/>
      <c r="L60" s="243"/>
    </row>
    <row r="61" spans="1:14" customFormat="1" ht="13.5" thickBot="1" x14ac:dyDescent="0.35">
      <c r="A61" s="76"/>
      <c r="B61" s="75" t="str">
        <f>+"SUB-TOTAL:  "&amp;A15</f>
        <v>SUB-TOTAL:  G5</v>
      </c>
      <c r="C61" s="76"/>
      <c r="D61" s="77"/>
      <c r="E61" s="78">
        <f>SUM(E17:E60)</f>
        <v>0</v>
      </c>
      <c r="F61" s="78">
        <f>SUM(F17:F60)</f>
        <v>0</v>
      </c>
      <c r="G61" s="79">
        <f t="shared" ref="G61" si="10">$B$8</f>
        <v>0.1</v>
      </c>
      <c r="H61" s="78">
        <f>SUM(H17:H60)</f>
        <v>0</v>
      </c>
      <c r="I61" s="80"/>
      <c r="J61" s="78">
        <f t="shared" ref="J61:K61" si="11">SUM(J17:J60)</f>
        <v>0</v>
      </c>
      <c r="K61" s="116">
        <f t="shared" si="11"/>
        <v>0</v>
      </c>
      <c r="L61" s="117">
        <f>SUM(L17:L60)</f>
        <v>0</v>
      </c>
      <c r="N61" s="2"/>
    </row>
    <row r="62" spans="1:14" customFormat="1" ht="13" x14ac:dyDescent="0.3">
      <c r="A62" s="1"/>
      <c r="B62" s="1"/>
      <c r="C62" s="4"/>
      <c r="D62" s="31"/>
      <c r="E62" s="33"/>
      <c r="F62" s="33"/>
      <c r="G62" s="1"/>
      <c r="H62" s="25"/>
      <c r="I62" s="31"/>
      <c r="J62" s="33"/>
      <c r="K62" s="34"/>
      <c r="L62" s="34"/>
      <c r="N62" s="2"/>
    </row>
    <row r="63" spans="1:14" ht="10.5" x14ac:dyDescent="0.25">
      <c r="D63" s="282"/>
      <c r="E63" s="283"/>
      <c r="F63" s="284"/>
      <c r="H63" s="26"/>
      <c r="I63" s="285"/>
      <c r="J63" s="283"/>
      <c r="K63" s="35"/>
      <c r="L63" s="35"/>
    </row>
    <row r="64" spans="1:14" ht="10.5" x14ac:dyDescent="0.25">
      <c r="D64" s="282"/>
      <c r="E64" s="283"/>
      <c r="F64" s="284"/>
      <c r="H64" s="26"/>
      <c r="I64" s="285"/>
      <c r="J64" s="283"/>
      <c r="K64" s="35"/>
      <c r="L64" s="35"/>
    </row>
    <row r="65" spans="4:12" ht="10.5" x14ac:dyDescent="0.25">
      <c r="D65" s="282"/>
      <c r="E65" s="283"/>
      <c r="F65" s="284"/>
      <c r="H65" s="26"/>
      <c r="I65" s="285"/>
      <c r="J65" s="283"/>
      <c r="K65" s="35"/>
      <c r="L65" s="35"/>
    </row>
    <row r="66" spans="4:12" ht="10.5" x14ac:dyDescent="0.25">
      <c r="D66" s="282"/>
      <c r="E66" s="283"/>
      <c r="F66" s="284"/>
      <c r="H66" s="26"/>
      <c r="I66" s="285"/>
      <c r="J66" s="283"/>
      <c r="K66" s="35"/>
      <c r="L66" s="35"/>
    </row>
    <row r="67" spans="4:12" ht="10.5" x14ac:dyDescent="0.25">
      <c r="D67" s="282"/>
      <c r="E67" s="283"/>
      <c r="F67" s="284"/>
      <c r="H67" s="26"/>
      <c r="I67" s="285"/>
      <c r="J67" s="283"/>
      <c r="K67" s="35"/>
      <c r="L67" s="35"/>
    </row>
    <row r="68" spans="4:12" ht="10.5" x14ac:dyDescent="0.25">
      <c r="D68" s="282"/>
      <c r="E68" s="283"/>
      <c r="F68" s="284"/>
      <c r="H68" s="26"/>
      <c r="I68" s="285"/>
      <c r="J68" s="283"/>
      <c r="K68" s="35"/>
      <c r="L68" s="35"/>
    </row>
    <row r="69" spans="4:12" ht="10.5" x14ac:dyDescent="0.25">
      <c r="D69" s="282"/>
      <c r="E69" s="283"/>
      <c r="F69" s="284"/>
      <c r="H69" s="26"/>
      <c r="I69" s="285"/>
      <c r="J69" s="283"/>
      <c r="K69" s="35"/>
      <c r="L69" s="35"/>
    </row>
    <row r="70" spans="4:12" ht="10.5" x14ac:dyDescent="0.25">
      <c r="D70" s="282"/>
      <c r="E70" s="283"/>
      <c r="F70" s="284"/>
      <c r="H70" s="26"/>
      <c r="I70" s="285"/>
      <c r="J70" s="283"/>
      <c r="K70" s="35"/>
      <c r="L70" s="35"/>
    </row>
    <row r="71" spans="4:12" ht="10.5" x14ac:dyDescent="0.25">
      <c r="D71" s="282"/>
      <c r="E71" s="283"/>
      <c r="F71" s="284"/>
      <c r="H71" s="26"/>
      <c r="I71" s="285"/>
      <c r="J71" s="283"/>
      <c r="K71" s="35"/>
      <c r="L71" s="35"/>
    </row>
    <row r="72" spans="4:12" ht="10.5" x14ac:dyDescent="0.25">
      <c r="D72" s="282"/>
      <c r="E72" s="283"/>
      <c r="F72" s="284"/>
      <c r="H72" s="26"/>
      <c r="I72" s="285"/>
      <c r="J72" s="283"/>
      <c r="K72" s="35"/>
      <c r="L72" s="35"/>
    </row>
    <row r="73" spans="4:12" ht="10.5" x14ac:dyDescent="0.25">
      <c r="D73" s="282"/>
      <c r="E73" s="283"/>
      <c r="F73" s="284"/>
      <c r="H73" s="26"/>
      <c r="I73" s="285"/>
      <c r="J73" s="283"/>
      <c r="K73" s="35"/>
      <c r="L73" s="35"/>
    </row>
    <row r="74" spans="4:12" ht="10.5" x14ac:dyDescent="0.25">
      <c r="D74" s="282"/>
      <c r="E74" s="283"/>
      <c r="F74" s="284"/>
      <c r="H74" s="26"/>
      <c r="I74" s="285"/>
      <c r="J74" s="283"/>
      <c r="K74" s="35"/>
      <c r="L74" s="35"/>
    </row>
    <row r="75" spans="4:12" ht="10.5" x14ac:dyDescent="0.25">
      <c r="D75" s="282"/>
      <c r="E75" s="283"/>
      <c r="F75" s="284"/>
      <c r="H75" s="26"/>
      <c r="I75" s="285"/>
      <c r="J75" s="283"/>
      <c r="K75" s="35"/>
      <c r="L75" s="35"/>
    </row>
    <row r="76" spans="4:12" ht="10.5" x14ac:dyDescent="0.25">
      <c r="D76" s="282"/>
      <c r="E76" s="283"/>
      <c r="F76" s="284"/>
      <c r="H76" s="26"/>
      <c r="I76" s="285"/>
      <c r="J76" s="283"/>
      <c r="K76" s="35"/>
      <c r="L76" s="35"/>
    </row>
    <row r="77" spans="4:12" ht="10.5" x14ac:dyDescent="0.25">
      <c r="D77" s="282"/>
      <c r="E77" s="283"/>
      <c r="F77" s="284"/>
      <c r="H77" s="26"/>
      <c r="I77" s="285"/>
      <c r="J77" s="283"/>
      <c r="K77" s="35"/>
      <c r="L77" s="35"/>
    </row>
    <row r="78" spans="4:12" ht="10.5" x14ac:dyDescent="0.25">
      <c r="D78" s="282"/>
      <c r="E78" s="283"/>
      <c r="F78" s="284"/>
      <c r="H78" s="26"/>
      <c r="I78" s="285"/>
      <c r="J78" s="283"/>
      <c r="K78" s="35"/>
      <c r="L78" s="35"/>
    </row>
    <row r="79" spans="4:12" ht="10.5" x14ac:dyDescent="0.25">
      <c r="D79" s="282"/>
      <c r="E79" s="283"/>
      <c r="F79" s="284"/>
      <c r="H79" s="26"/>
      <c r="I79" s="285"/>
      <c r="J79" s="283"/>
      <c r="K79" s="35"/>
      <c r="L79" s="35"/>
    </row>
    <row r="80" spans="4:12" ht="10.5" x14ac:dyDescent="0.25">
      <c r="D80" s="282"/>
      <c r="E80" s="283"/>
      <c r="F80" s="284"/>
      <c r="H80" s="26"/>
      <c r="I80" s="285"/>
      <c r="J80" s="283"/>
      <c r="K80" s="35"/>
      <c r="L80" s="35"/>
    </row>
    <row r="81" spans="4:12" ht="10.5" x14ac:dyDescent="0.25">
      <c r="D81" s="282"/>
      <c r="E81" s="283"/>
      <c r="F81" s="284"/>
      <c r="H81" s="26"/>
      <c r="I81" s="285"/>
      <c r="J81" s="283"/>
      <c r="K81" s="35"/>
      <c r="L81" s="35"/>
    </row>
    <row r="82" spans="4:12" ht="10.5" x14ac:dyDescent="0.25">
      <c r="D82" s="282"/>
      <c r="E82" s="283"/>
      <c r="F82" s="284"/>
      <c r="H82" s="26"/>
      <c r="I82" s="285"/>
      <c r="J82" s="283"/>
      <c r="K82" s="35"/>
      <c r="L82" s="35"/>
    </row>
    <row r="83" spans="4:12" ht="10.5" x14ac:dyDescent="0.25">
      <c r="D83" s="282"/>
      <c r="E83" s="283"/>
      <c r="F83" s="284"/>
      <c r="H83" s="26"/>
      <c r="I83" s="285"/>
      <c r="J83" s="283"/>
      <c r="K83" s="35"/>
      <c r="L83" s="35"/>
    </row>
    <row r="84" spans="4:12" ht="10.5" x14ac:dyDescent="0.25">
      <c r="D84" s="282"/>
      <c r="E84" s="283"/>
      <c r="F84" s="284"/>
      <c r="H84" s="26"/>
      <c r="I84" s="285"/>
      <c r="J84" s="283"/>
      <c r="K84" s="35"/>
      <c r="L84" s="35"/>
    </row>
    <row r="85" spans="4:12" ht="10.5" x14ac:dyDescent="0.25">
      <c r="D85" s="282"/>
      <c r="E85" s="283"/>
      <c r="F85" s="284"/>
      <c r="H85" s="26"/>
      <c r="I85" s="285"/>
      <c r="J85" s="283"/>
      <c r="K85" s="35"/>
      <c r="L85" s="35"/>
    </row>
    <row r="86" spans="4:12" ht="10.5" x14ac:dyDescent="0.25">
      <c r="D86" s="282"/>
      <c r="E86" s="283"/>
      <c r="F86" s="284"/>
      <c r="H86" s="26"/>
      <c r="I86" s="285"/>
      <c r="J86" s="283"/>
      <c r="K86" s="35"/>
      <c r="L86" s="35"/>
    </row>
    <row r="87" spans="4:12" ht="10.5" x14ac:dyDescent="0.25">
      <c r="D87" s="282"/>
      <c r="E87" s="283"/>
      <c r="F87" s="284"/>
      <c r="H87" s="26"/>
      <c r="I87" s="285"/>
      <c r="J87" s="283"/>
      <c r="K87" s="35"/>
      <c r="L87" s="35"/>
    </row>
    <row r="88" spans="4:12" ht="10.5" x14ac:dyDescent="0.25">
      <c r="D88" s="282"/>
      <c r="E88" s="283"/>
      <c r="F88" s="284"/>
      <c r="H88" s="26"/>
      <c r="I88" s="285"/>
      <c r="J88" s="283"/>
      <c r="K88" s="35"/>
      <c r="L88" s="35"/>
    </row>
    <row r="89" spans="4:12" ht="10.5" x14ac:dyDescent="0.25">
      <c r="D89" s="282"/>
      <c r="E89" s="283"/>
      <c r="F89" s="284"/>
      <c r="H89" s="26"/>
      <c r="I89" s="285"/>
      <c r="J89" s="283"/>
      <c r="K89" s="35"/>
      <c r="L89" s="35"/>
    </row>
    <row r="90" spans="4:12" ht="10.5" x14ac:dyDescent="0.25">
      <c r="D90" s="282"/>
      <c r="E90" s="283"/>
      <c r="F90" s="284"/>
      <c r="H90" s="26"/>
      <c r="I90" s="285"/>
      <c r="J90" s="283"/>
      <c r="K90" s="35"/>
      <c r="L90" s="35"/>
    </row>
    <row r="91" spans="4:12" ht="10.5" x14ac:dyDescent="0.25">
      <c r="D91" s="282"/>
      <c r="E91" s="283"/>
      <c r="F91" s="284"/>
      <c r="H91" s="26"/>
      <c r="I91" s="285"/>
      <c r="J91" s="283"/>
      <c r="K91" s="35"/>
      <c r="L91" s="35"/>
    </row>
    <row r="92" spans="4:12" ht="10.5" x14ac:dyDescent="0.25">
      <c r="D92" s="282"/>
      <c r="E92" s="283"/>
      <c r="F92" s="284"/>
      <c r="H92" s="26"/>
      <c r="I92" s="285"/>
      <c r="J92" s="283"/>
      <c r="K92" s="35"/>
      <c r="L92" s="35"/>
    </row>
    <row r="93" spans="4:12" ht="10.5" x14ac:dyDescent="0.25">
      <c r="D93" s="282"/>
      <c r="E93" s="283"/>
      <c r="F93" s="284"/>
      <c r="H93" s="26"/>
      <c r="I93" s="285"/>
      <c r="J93" s="283"/>
      <c r="K93" s="35"/>
      <c r="L93" s="35"/>
    </row>
    <row r="94" spans="4:12" ht="10.5" x14ac:dyDescent="0.25">
      <c r="D94" s="282"/>
      <c r="E94" s="283"/>
      <c r="F94" s="284"/>
      <c r="H94" s="26"/>
      <c r="I94" s="285"/>
      <c r="J94" s="283"/>
      <c r="K94" s="35"/>
      <c r="L94" s="35"/>
    </row>
    <row r="95" spans="4:12" ht="10.5" x14ac:dyDescent="0.25">
      <c r="D95" s="282"/>
      <c r="E95" s="283"/>
      <c r="F95" s="284"/>
      <c r="H95" s="26"/>
      <c r="I95" s="285"/>
      <c r="J95" s="283"/>
      <c r="K95" s="35"/>
      <c r="L95" s="35"/>
    </row>
    <row r="96" spans="4:12" ht="10.5" x14ac:dyDescent="0.25">
      <c r="D96" s="282"/>
      <c r="E96" s="283"/>
      <c r="F96" s="284"/>
      <c r="H96" s="26"/>
      <c r="I96" s="285"/>
      <c r="J96" s="283"/>
      <c r="K96" s="35"/>
      <c r="L96" s="35"/>
    </row>
    <row r="97" spans="4:12" ht="10.5" x14ac:dyDescent="0.25">
      <c r="D97" s="282"/>
      <c r="E97" s="283"/>
      <c r="F97" s="284"/>
      <c r="H97" s="26"/>
      <c r="I97" s="285"/>
      <c r="J97" s="283"/>
      <c r="K97" s="35"/>
      <c r="L97" s="35"/>
    </row>
    <row r="98" spans="4:12" ht="10.5" x14ac:dyDescent="0.25">
      <c r="D98" s="282"/>
      <c r="E98" s="283"/>
      <c r="F98" s="284"/>
      <c r="H98" s="26"/>
      <c r="I98" s="285"/>
      <c r="J98" s="283"/>
      <c r="K98" s="35"/>
      <c r="L98" s="35"/>
    </row>
    <row r="99" spans="4:12" ht="10.5" x14ac:dyDescent="0.25">
      <c r="D99" s="282"/>
      <c r="E99" s="283"/>
      <c r="F99" s="284"/>
      <c r="H99" s="26"/>
      <c r="I99" s="285"/>
      <c r="J99" s="283"/>
      <c r="K99" s="35"/>
      <c r="L99" s="35"/>
    </row>
    <row r="100" spans="4:12" ht="10.5" x14ac:dyDescent="0.25">
      <c r="D100" s="282"/>
      <c r="E100" s="283"/>
      <c r="F100" s="284"/>
      <c r="H100" s="26"/>
      <c r="I100" s="285"/>
      <c r="J100" s="283"/>
      <c r="K100" s="35"/>
      <c r="L100" s="35"/>
    </row>
    <row r="101" spans="4:12" ht="10.5" x14ac:dyDescent="0.25">
      <c r="D101" s="282"/>
      <c r="E101" s="283"/>
      <c r="F101" s="284"/>
      <c r="H101" s="26"/>
      <c r="I101" s="285"/>
      <c r="J101" s="283"/>
      <c r="K101" s="35"/>
      <c r="L101" s="35"/>
    </row>
    <row r="102" spans="4:12" x14ac:dyDescent="0.2">
      <c r="E102" s="286"/>
      <c r="F102" s="287"/>
    </row>
    <row r="103" spans="4:12" x14ac:dyDescent="0.2">
      <c r="E103" s="286"/>
      <c r="F103" s="287"/>
    </row>
    <row r="104" spans="4:12" x14ac:dyDescent="0.2">
      <c r="E104" s="286"/>
      <c r="F104" s="287"/>
    </row>
  </sheetData>
  <sheetProtection formatColumns="0" formatRows="0" selectLockedCells="1"/>
  <mergeCells count="15">
    <mergeCell ref="L12:L14"/>
    <mergeCell ref="A1:B1"/>
    <mergeCell ref="A2:B2"/>
    <mergeCell ref="C10:H11"/>
    <mergeCell ref="I10:K11"/>
    <mergeCell ref="B12:B14"/>
    <mergeCell ref="A12:A14"/>
    <mergeCell ref="C12:C14"/>
    <mergeCell ref="G12:G14"/>
    <mergeCell ref="D12:D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76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8">
    <tabColor rgb="FF00B050"/>
    <pageSetUpPr fitToPage="1"/>
  </sheetPr>
  <dimension ref="A1:L93"/>
  <sheetViews>
    <sheetView showGridLines="0" zoomScaleNormal="100" workbookViewId="0">
      <selection activeCell="A16" sqref="A16"/>
    </sheetView>
  </sheetViews>
  <sheetFormatPr defaultColWidth="9.33203125" defaultRowHeight="10" x14ac:dyDescent="0.2"/>
  <cols>
    <col min="1" max="1" width="21.8867187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2" t="s">
        <v>115</v>
      </c>
      <c r="B1" s="332"/>
      <c r="C1"/>
      <c r="D1"/>
      <c r="E1"/>
      <c r="J1"/>
    </row>
    <row r="2" spans="1:12" customFormat="1" ht="13" x14ac:dyDescent="0.3">
      <c r="A2" s="332" t="s">
        <v>65</v>
      </c>
      <c r="B2" s="332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50" t="s">
        <v>0</v>
      </c>
      <c r="B3" s="118" t="str">
        <f>Instructions!D3</f>
        <v>Tenderer  Company name</v>
      </c>
      <c r="C3" s="277"/>
      <c r="D3" s="27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50" t="s">
        <v>66</v>
      </c>
      <c r="B4" s="118" t="str">
        <f>Instructions!D4</f>
        <v>ATNS/TPG/RFP024/2025/2026/Electronic Security</v>
      </c>
      <c r="C4" s="277"/>
      <c r="D4" s="277"/>
      <c r="E4" s="3"/>
      <c r="F4" s="15"/>
      <c r="G4" s="15"/>
      <c r="H4" s="253"/>
      <c r="I4" s="253"/>
      <c r="J4" s="3"/>
      <c r="K4" s="3"/>
      <c r="L4" s="3"/>
    </row>
    <row r="5" spans="1:12" customFormat="1" ht="13" x14ac:dyDescent="0.3">
      <c r="A5" s="250" t="s">
        <v>26</v>
      </c>
      <c r="B5" s="118" t="s">
        <v>233</v>
      </c>
      <c r="C5" s="277"/>
      <c r="D5" s="277"/>
      <c r="E5" s="3"/>
      <c r="F5" s="15"/>
      <c r="G5" s="15"/>
      <c r="H5" s="253"/>
      <c r="I5" s="253"/>
      <c r="J5" s="3"/>
      <c r="K5" s="3"/>
      <c r="L5" s="3"/>
    </row>
    <row r="6" spans="1:12" customFormat="1" ht="13" x14ac:dyDescent="0.3">
      <c r="A6" s="250" t="s">
        <v>28</v>
      </c>
      <c r="B6" s="118" t="s">
        <v>116</v>
      </c>
      <c r="C6" s="277"/>
      <c r="D6" s="277"/>
      <c r="E6" s="3"/>
      <c r="F6" s="15"/>
      <c r="G6" s="15"/>
      <c r="H6" s="253"/>
      <c r="I6" s="253"/>
      <c r="J6" s="3"/>
      <c r="K6" s="3"/>
      <c r="L6" s="3"/>
    </row>
    <row r="7" spans="1:12" customFormat="1" ht="13" x14ac:dyDescent="0.3">
      <c r="A7" s="250" t="s">
        <v>129</v>
      </c>
      <c r="B7" s="278" t="str">
        <f>Instructions!D5</f>
        <v>FC</v>
      </c>
      <c r="C7" s="277"/>
      <c r="D7" s="277"/>
      <c r="E7" s="3"/>
      <c r="F7" s="15"/>
      <c r="G7" s="15"/>
      <c r="H7" s="253"/>
      <c r="I7" s="253"/>
      <c r="J7" s="3"/>
      <c r="K7" s="3"/>
      <c r="L7" s="3"/>
    </row>
    <row r="8" spans="1:12" customFormat="1" ht="13" x14ac:dyDescent="0.3">
      <c r="A8" s="250" t="s">
        <v>30</v>
      </c>
      <c r="B8" s="278">
        <f>Instructions!D6</f>
        <v>0.1</v>
      </c>
      <c r="C8" s="277"/>
      <c r="D8" s="277"/>
      <c r="E8" s="3"/>
      <c r="F8" s="15"/>
      <c r="G8" s="15"/>
      <c r="H8" s="253"/>
      <c r="I8" s="253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57" t="s">
        <v>31</v>
      </c>
      <c r="D10" s="358"/>
      <c r="E10" s="358"/>
      <c r="F10" s="358"/>
      <c r="G10" s="358"/>
      <c r="H10" s="359"/>
      <c r="I10" s="357" t="s">
        <v>32</v>
      </c>
      <c r="J10" s="358"/>
      <c r="K10" s="359"/>
      <c r="L10" s="64"/>
    </row>
    <row r="11" spans="1:12" customFormat="1" ht="13" thickBot="1" x14ac:dyDescent="0.3">
      <c r="A11" s="3"/>
      <c r="B11" s="3"/>
      <c r="C11" s="360"/>
      <c r="D11" s="361"/>
      <c r="E11" s="361"/>
      <c r="F11" s="361"/>
      <c r="G11" s="361"/>
      <c r="H11" s="362"/>
      <c r="I11" s="360"/>
      <c r="J11" s="361"/>
      <c r="K11" s="362"/>
      <c r="L11" s="65"/>
    </row>
    <row r="12" spans="1:12" customFormat="1" ht="15.65" customHeight="1" x14ac:dyDescent="0.2">
      <c r="A12" s="311" t="s">
        <v>33</v>
      </c>
      <c r="B12" s="308" t="s">
        <v>34</v>
      </c>
      <c r="C12" s="311" t="s">
        <v>35</v>
      </c>
      <c r="D12" s="66" t="s">
        <v>36</v>
      </c>
      <c r="E12" s="314" t="s">
        <v>37</v>
      </c>
      <c r="F12" s="314" t="s">
        <v>38</v>
      </c>
      <c r="G12" s="314" t="str">
        <f>"ROE: 1R = "&amp;B8</f>
        <v>ROE: 1R = 0.1</v>
      </c>
      <c r="H12" s="327" t="s">
        <v>39</v>
      </c>
      <c r="I12" s="112" t="s">
        <v>36</v>
      </c>
      <c r="J12" s="314" t="s">
        <v>40</v>
      </c>
      <c r="K12" s="308" t="s">
        <v>41</v>
      </c>
      <c r="L12" s="366" t="s">
        <v>42</v>
      </c>
    </row>
    <row r="13" spans="1:12" customFormat="1" ht="13.25" customHeight="1" x14ac:dyDescent="0.2">
      <c r="A13" s="312"/>
      <c r="B13" s="309"/>
      <c r="C13" s="312"/>
      <c r="D13" s="67"/>
      <c r="E13" s="315"/>
      <c r="F13" s="315"/>
      <c r="G13" s="315"/>
      <c r="H13" s="328"/>
      <c r="I13" s="113"/>
      <c r="J13" s="315"/>
      <c r="K13" s="309"/>
      <c r="L13" s="367"/>
    </row>
    <row r="14" spans="1:12" customFormat="1" ht="13.25" customHeight="1" thickBot="1" x14ac:dyDescent="0.25">
      <c r="A14" s="312"/>
      <c r="B14" s="310"/>
      <c r="C14" s="312"/>
      <c r="D14" s="67"/>
      <c r="E14" s="315"/>
      <c r="F14" s="315"/>
      <c r="G14" s="316"/>
      <c r="H14" s="328"/>
      <c r="I14" s="113"/>
      <c r="J14" s="315"/>
      <c r="K14" s="309"/>
      <c r="L14" s="367"/>
    </row>
    <row r="15" spans="1:12" customFormat="1" ht="14" x14ac:dyDescent="0.3">
      <c r="A15" s="42" t="str">
        <f>B5</f>
        <v>G6.0</v>
      </c>
      <c r="B15" s="45" t="str">
        <f>B6</f>
        <v>Support Contract in base cost</v>
      </c>
      <c r="C15" s="46"/>
      <c r="D15" s="43"/>
      <c r="E15" s="43"/>
      <c r="F15" s="134"/>
      <c r="G15" s="134"/>
      <c r="H15" s="135"/>
      <c r="I15" s="46"/>
      <c r="J15" s="43"/>
      <c r="K15" s="135"/>
      <c r="L15" s="139"/>
    </row>
    <row r="16" spans="1:12" customFormat="1" ht="25.5" x14ac:dyDescent="0.3">
      <c r="A16" s="294"/>
      <c r="B16" s="295" t="s">
        <v>117</v>
      </c>
      <c r="C16" s="18"/>
      <c r="D16" s="289"/>
      <c r="E16" s="16"/>
      <c r="F16" s="185"/>
      <c r="G16" s="186"/>
      <c r="H16" s="192"/>
      <c r="I16" s="28"/>
      <c r="J16" s="16"/>
      <c r="K16" s="192"/>
      <c r="L16" s="246"/>
    </row>
    <row r="17" spans="1:12" customFormat="1" ht="13" x14ac:dyDescent="0.3">
      <c r="A17" s="296"/>
      <c r="B17" s="154"/>
      <c r="C17" s="150"/>
      <c r="D17" s="48"/>
      <c r="E17" s="6"/>
      <c r="F17" s="178"/>
      <c r="G17" s="179"/>
      <c r="H17" s="204"/>
      <c r="I17" s="29"/>
      <c r="J17" s="6"/>
      <c r="K17" s="204"/>
      <c r="L17" s="205"/>
    </row>
    <row r="18" spans="1:12" customFormat="1" ht="12.5" x14ac:dyDescent="0.25">
      <c r="A18" s="9"/>
      <c r="B18" s="7" t="s">
        <v>118</v>
      </c>
      <c r="C18" s="9" t="str">
        <f t="shared" ref="C18:C27" si="0">$B$7</f>
        <v>FC</v>
      </c>
      <c r="D18" s="48"/>
      <c r="E18" s="6"/>
      <c r="F18" s="185">
        <f t="shared" ref="F18:F27" si="1">D18*E18</f>
        <v>0</v>
      </c>
      <c r="G18" s="186">
        <f t="shared" ref="G18:G27" si="2">$B$8</f>
        <v>0.1</v>
      </c>
      <c r="H18" s="187">
        <f t="shared" ref="H18:H27" si="3">IF(G18&lt;&gt;0,F18/G18,0)</f>
        <v>0</v>
      </c>
      <c r="I18" s="29"/>
      <c r="J18" s="6"/>
      <c r="K18" s="187">
        <f t="shared" ref="K18:K27" si="4">I18*J18</f>
        <v>0</v>
      </c>
      <c r="L18" s="242">
        <f t="shared" ref="L18:L27" si="5">IF(OR(J18&gt;0,H18&gt;0),H18+K18,0)</f>
        <v>0</v>
      </c>
    </row>
    <row r="19" spans="1:12" customFormat="1" ht="12.5" x14ac:dyDescent="0.25">
      <c r="A19" s="9"/>
      <c r="B19" s="8" t="s">
        <v>119</v>
      </c>
      <c r="C19" s="9" t="str">
        <f t="shared" si="0"/>
        <v>FC</v>
      </c>
      <c r="D19" s="48"/>
      <c r="E19" s="6"/>
      <c r="F19" s="185">
        <f t="shared" si="1"/>
        <v>0</v>
      </c>
      <c r="G19" s="186">
        <f t="shared" si="2"/>
        <v>0.1</v>
      </c>
      <c r="H19" s="187">
        <f t="shared" si="3"/>
        <v>0</v>
      </c>
      <c r="I19" s="29"/>
      <c r="J19" s="6"/>
      <c r="K19" s="187">
        <f t="shared" si="4"/>
        <v>0</v>
      </c>
      <c r="L19" s="242">
        <f t="shared" si="5"/>
        <v>0</v>
      </c>
    </row>
    <row r="20" spans="1:12" customFormat="1" ht="12.5" x14ac:dyDescent="0.25">
      <c r="A20" s="9"/>
      <c r="B20" s="7" t="s">
        <v>120</v>
      </c>
      <c r="C20" s="9" t="str">
        <f t="shared" si="0"/>
        <v>FC</v>
      </c>
      <c r="D20" s="48"/>
      <c r="E20" s="6"/>
      <c r="F20" s="185">
        <f t="shared" si="1"/>
        <v>0</v>
      </c>
      <c r="G20" s="186">
        <f t="shared" si="2"/>
        <v>0.1</v>
      </c>
      <c r="H20" s="187">
        <f t="shared" si="3"/>
        <v>0</v>
      </c>
      <c r="I20" s="29"/>
      <c r="J20" s="6"/>
      <c r="K20" s="187">
        <f t="shared" si="4"/>
        <v>0</v>
      </c>
      <c r="L20" s="242">
        <f t="shared" si="5"/>
        <v>0</v>
      </c>
    </row>
    <row r="21" spans="1:12" customFormat="1" ht="12.5" x14ac:dyDescent="0.25">
      <c r="A21" s="9"/>
      <c r="B21" s="8" t="s">
        <v>121</v>
      </c>
      <c r="C21" s="9" t="str">
        <f t="shared" si="0"/>
        <v>FC</v>
      </c>
      <c r="D21" s="48"/>
      <c r="E21" s="6"/>
      <c r="F21" s="185">
        <f t="shared" si="1"/>
        <v>0</v>
      </c>
      <c r="G21" s="186">
        <f t="shared" si="2"/>
        <v>0.1</v>
      </c>
      <c r="H21" s="187">
        <f t="shared" si="3"/>
        <v>0</v>
      </c>
      <c r="I21" s="29"/>
      <c r="J21" s="6"/>
      <c r="K21" s="187">
        <f t="shared" si="4"/>
        <v>0</v>
      </c>
      <c r="L21" s="242">
        <f t="shared" si="5"/>
        <v>0</v>
      </c>
    </row>
    <row r="22" spans="1:12" customFormat="1" ht="12.5" x14ac:dyDescent="0.25">
      <c r="A22" s="9"/>
      <c r="B22" s="7" t="s">
        <v>122</v>
      </c>
      <c r="C22" s="9" t="str">
        <f t="shared" si="0"/>
        <v>FC</v>
      </c>
      <c r="D22" s="48"/>
      <c r="E22" s="6"/>
      <c r="F22" s="185">
        <f t="shared" si="1"/>
        <v>0</v>
      </c>
      <c r="G22" s="186">
        <f t="shared" si="2"/>
        <v>0.1</v>
      </c>
      <c r="H22" s="187">
        <f t="shared" si="3"/>
        <v>0</v>
      </c>
      <c r="I22" s="29"/>
      <c r="J22" s="6"/>
      <c r="K22" s="187">
        <f t="shared" si="4"/>
        <v>0</v>
      </c>
      <c r="L22" s="242">
        <f t="shared" si="5"/>
        <v>0</v>
      </c>
    </row>
    <row r="23" spans="1:12" customFormat="1" ht="12.5" x14ac:dyDescent="0.25">
      <c r="A23" s="9"/>
      <c r="B23" s="8" t="s">
        <v>123</v>
      </c>
      <c r="C23" s="9" t="str">
        <f t="shared" si="0"/>
        <v>FC</v>
      </c>
      <c r="D23" s="48"/>
      <c r="E23" s="6"/>
      <c r="F23" s="185">
        <f t="shared" si="1"/>
        <v>0</v>
      </c>
      <c r="G23" s="186">
        <f t="shared" si="2"/>
        <v>0.1</v>
      </c>
      <c r="H23" s="187">
        <f t="shared" si="3"/>
        <v>0</v>
      </c>
      <c r="I23" s="29"/>
      <c r="J23" s="6"/>
      <c r="K23" s="187">
        <f t="shared" si="4"/>
        <v>0</v>
      </c>
      <c r="L23" s="242">
        <f t="shared" si="5"/>
        <v>0</v>
      </c>
    </row>
    <row r="24" spans="1:12" customFormat="1" ht="12.5" x14ac:dyDescent="0.25">
      <c r="A24" s="9"/>
      <c r="B24" s="7" t="s">
        <v>124</v>
      </c>
      <c r="C24" s="9" t="str">
        <f t="shared" si="0"/>
        <v>FC</v>
      </c>
      <c r="D24" s="48"/>
      <c r="E24" s="6"/>
      <c r="F24" s="185">
        <f t="shared" si="1"/>
        <v>0</v>
      </c>
      <c r="G24" s="186">
        <f t="shared" si="2"/>
        <v>0.1</v>
      </c>
      <c r="H24" s="187">
        <f t="shared" si="3"/>
        <v>0</v>
      </c>
      <c r="I24" s="29"/>
      <c r="J24" s="6"/>
      <c r="K24" s="187">
        <f t="shared" si="4"/>
        <v>0</v>
      </c>
      <c r="L24" s="242">
        <f t="shared" si="5"/>
        <v>0</v>
      </c>
    </row>
    <row r="25" spans="1:12" customFormat="1" ht="12.5" x14ac:dyDescent="0.25">
      <c r="A25" s="9"/>
      <c r="B25" s="8" t="s">
        <v>125</v>
      </c>
      <c r="C25" s="9" t="str">
        <f t="shared" si="0"/>
        <v>FC</v>
      </c>
      <c r="D25" s="48"/>
      <c r="E25" s="6"/>
      <c r="F25" s="185">
        <f t="shared" si="1"/>
        <v>0</v>
      </c>
      <c r="G25" s="186">
        <f t="shared" si="2"/>
        <v>0.1</v>
      </c>
      <c r="H25" s="187">
        <f t="shared" si="3"/>
        <v>0</v>
      </c>
      <c r="I25" s="29"/>
      <c r="J25" s="6"/>
      <c r="K25" s="187">
        <f t="shared" si="4"/>
        <v>0</v>
      </c>
      <c r="L25" s="242">
        <f t="shared" si="5"/>
        <v>0</v>
      </c>
    </row>
    <row r="26" spans="1:12" customFormat="1" ht="12.5" x14ac:dyDescent="0.25">
      <c r="A26" s="9"/>
      <c r="B26" s="7" t="s">
        <v>126</v>
      </c>
      <c r="C26" s="9" t="str">
        <f t="shared" si="0"/>
        <v>FC</v>
      </c>
      <c r="D26" s="48"/>
      <c r="E26" s="6"/>
      <c r="F26" s="185">
        <f t="shared" si="1"/>
        <v>0</v>
      </c>
      <c r="G26" s="186">
        <f t="shared" si="2"/>
        <v>0.1</v>
      </c>
      <c r="H26" s="187">
        <f t="shared" si="3"/>
        <v>0</v>
      </c>
      <c r="I26" s="29"/>
      <c r="J26" s="6"/>
      <c r="K26" s="187">
        <f t="shared" si="4"/>
        <v>0</v>
      </c>
      <c r="L26" s="242">
        <f t="shared" si="5"/>
        <v>0</v>
      </c>
    </row>
    <row r="27" spans="1:12" customFormat="1" ht="12.5" x14ac:dyDescent="0.25">
      <c r="A27" s="9"/>
      <c r="B27" s="8" t="s">
        <v>127</v>
      </c>
      <c r="C27" s="9" t="str">
        <f t="shared" si="0"/>
        <v>FC</v>
      </c>
      <c r="D27" s="48"/>
      <c r="E27" s="6"/>
      <c r="F27" s="185">
        <f t="shared" si="1"/>
        <v>0</v>
      </c>
      <c r="G27" s="186">
        <f t="shared" si="2"/>
        <v>0.1</v>
      </c>
      <c r="H27" s="187">
        <f t="shared" si="3"/>
        <v>0</v>
      </c>
      <c r="I27" s="29"/>
      <c r="J27" s="6"/>
      <c r="K27" s="187">
        <f t="shared" si="4"/>
        <v>0</v>
      </c>
      <c r="L27" s="242">
        <f t="shared" si="5"/>
        <v>0</v>
      </c>
    </row>
    <row r="28" spans="1:12" customFormat="1" ht="13.5" thickBot="1" x14ac:dyDescent="0.35">
      <c r="A28" s="44"/>
      <c r="B28" s="47"/>
      <c r="C28" s="44"/>
      <c r="D28" s="297"/>
      <c r="E28" s="24"/>
      <c r="F28" s="244"/>
      <c r="G28" s="244"/>
      <c r="H28" s="245"/>
      <c r="I28" s="32"/>
      <c r="J28" s="24"/>
      <c r="K28" s="245"/>
      <c r="L28" s="247"/>
    </row>
    <row r="29" spans="1:12" customFormat="1" ht="13.5" thickBot="1" x14ac:dyDescent="0.35">
      <c r="A29" s="142"/>
      <c r="B29" s="141" t="str">
        <f>+"SUB-TOTAL:  "&amp;A15</f>
        <v>SUB-TOTAL:  G6.0</v>
      </c>
      <c r="C29" s="142"/>
      <c r="D29" s="143"/>
      <c r="E29" s="136">
        <f>SUM(E18:E28)</f>
        <v>0</v>
      </c>
      <c r="F29" s="136">
        <f>SUM(F18:F28)</f>
        <v>0</v>
      </c>
      <c r="G29" s="137">
        <f>$B$8</f>
        <v>0.1</v>
      </c>
      <c r="H29" s="138">
        <f>SUM(H18:H28)</f>
        <v>0</v>
      </c>
      <c r="I29" s="144"/>
      <c r="J29" s="136">
        <f>SUM(J18:J28)</f>
        <v>0</v>
      </c>
      <c r="K29" s="138">
        <f>SUM(K18:K28)</f>
        <v>0</v>
      </c>
      <c r="L29" s="140">
        <f>SUM(L18:L28)</f>
        <v>0</v>
      </c>
    </row>
    <row r="30" spans="1:12" customFormat="1" ht="13" x14ac:dyDescent="0.3">
      <c r="A30" s="1"/>
      <c r="B30" s="1"/>
      <c r="C30" s="4"/>
      <c r="D30" s="31"/>
      <c r="E30" s="33"/>
      <c r="F30" s="33"/>
      <c r="G30" s="1"/>
      <c r="H30" s="25"/>
      <c r="I30" s="31"/>
      <c r="J30" s="33"/>
      <c r="K30" s="34"/>
      <c r="L30" s="34"/>
    </row>
    <row r="31" spans="1:12" ht="10.5" x14ac:dyDescent="0.25">
      <c r="D31" s="282"/>
      <c r="E31" s="283"/>
      <c r="F31" s="284"/>
      <c r="H31" s="26"/>
      <c r="I31" s="285"/>
      <c r="J31" s="283"/>
      <c r="K31" s="35"/>
      <c r="L31" s="35"/>
    </row>
    <row r="32" spans="1:12" ht="10.5" x14ac:dyDescent="0.25">
      <c r="D32" s="282"/>
      <c r="E32" s="283"/>
      <c r="F32" s="284"/>
      <c r="H32" s="26"/>
      <c r="I32" s="285"/>
      <c r="J32" s="283"/>
      <c r="K32" s="35"/>
      <c r="L32" s="35"/>
    </row>
    <row r="33" spans="4:12" ht="10.5" x14ac:dyDescent="0.25">
      <c r="D33" s="282"/>
      <c r="E33" s="283"/>
      <c r="F33" s="284"/>
      <c r="H33" s="26"/>
      <c r="I33" s="285"/>
      <c r="J33" s="283"/>
      <c r="K33" s="35"/>
      <c r="L33" s="35"/>
    </row>
    <row r="34" spans="4:12" ht="10.5" x14ac:dyDescent="0.25">
      <c r="D34" s="282"/>
      <c r="E34" s="283"/>
      <c r="F34" s="284"/>
      <c r="H34" s="26"/>
      <c r="I34" s="285"/>
      <c r="J34" s="283"/>
      <c r="K34" s="35"/>
      <c r="L34" s="35"/>
    </row>
    <row r="35" spans="4:12" ht="10.5" x14ac:dyDescent="0.25">
      <c r="D35" s="282"/>
      <c r="E35" s="283"/>
      <c r="F35" s="284"/>
      <c r="H35" s="26"/>
      <c r="I35" s="285"/>
      <c r="J35" s="283"/>
      <c r="K35" s="35"/>
      <c r="L35" s="35"/>
    </row>
    <row r="36" spans="4:12" ht="10.5" x14ac:dyDescent="0.25">
      <c r="D36" s="282"/>
      <c r="E36" s="283"/>
      <c r="F36" s="284"/>
      <c r="H36" s="26"/>
      <c r="I36" s="285"/>
      <c r="J36" s="283"/>
      <c r="K36" s="35"/>
      <c r="L36" s="35"/>
    </row>
    <row r="37" spans="4:12" ht="10.5" x14ac:dyDescent="0.25">
      <c r="D37" s="282"/>
      <c r="E37" s="283"/>
      <c r="F37" s="284"/>
      <c r="H37" s="26"/>
      <c r="I37" s="285"/>
      <c r="J37" s="283"/>
      <c r="K37" s="35"/>
      <c r="L37" s="35"/>
    </row>
    <row r="38" spans="4:12" ht="10.5" x14ac:dyDescent="0.25">
      <c r="D38" s="282"/>
      <c r="E38" s="283"/>
      <c r="F38" s="284"/>
      <c r="H38" s="26"/>
      <c r="I38" s="285"/>
      <c r="J38" s="283"/>
      <c r="K38" s="35"/>
      <c r="L38" s="35"/>
    </row>
    <row r="39" spans="4:12" ht="10.5" x14ac:dyDescent="0.25">
      <c r="D39" s="282"/>
      <c r="E39" s="283"/>
      <c r="F39" s="284"/>
      <c r="H39" s="26"/>
      <c r="I39" s="285"/>
      <c r="J39" s="283"/>
      <c r="K39" s="35"/>
      <c r="L39" s="35"/>
    </row>
    <row r="40" spans="4:12" ht="10.5" x14ac:dyDescent="0.25">
      <c r="D40" s="282"/>
      <c r="E40" s="283"/>
      <c r="F40" s="284"/>
      <c r="H40" s="26"/>
      <c r="I40" s="285"/>
      <c r="J40" s="283"/>
      <c r="K40" s="35"/>
      <c r="L40" s="35"/>
    </row>
    <row r="41" spans="4:12" ht="10.5" x14ac:dyDescent="0.25">
      <c r="D41" s="282"/>
      <c r="E41" s="283"/>
      <c r="F41" s="284"/>
      <c r="H41" s="26"/>
      <c r="I41" s="285"/>
      <c r="J41" s="283"/>
      <c r="K41" s="35"/>
      <c r="L41" s="35"/>
    </row>
    <row r="42" spans="4:12" ht="10.5" x14ac:dyDescent="0.25">
      <c r="D42" s="282"/>
      <c r="E42" s="283"/>
      <c r="F42" s="284"/>
      <c r="H42" s="26"/>
      <c r="I42" s="285"/>
      <c r="J42" s="283"/>
      <c r="K42" s="35"/>
      <c r="L42" s="35"/>
    </row>
    <row r="43" spans="4:12" ht="10.5" x14ac:dyDescent="0.25">
      <c r="D43" s="282"/>
      <c r="E43" s="283"/>
      <c r="F43" s="284"/>
      <c r="H43" s="26"/>
      <c r="I43" s="285"/>
      <c r="J43" s="283"/>
      <c r="K43" s="35"/>
      <c r="L43" s="35"/>
    </row>
    <row r="44" spans="4:12" ht="10.5" x14ac:dyDescent="0.25">
      <c r="D44" s="282"/>
      <c r="E44" s="283"/>
      <c r="F44" s="284"/>
      <c r="H44" s="26"/>
      <c r="I44" s="285"/>
      <c r="J44" s="283"/>
      <c r="K44" s="35"/>
      <c r="L44" s="35"/>
    </row>
    <row r="45" spans="4:12" ht="10.5" x14ac:dyDescent="0.25">
      <c r="D45" s="282"/>
      <c r="E45" s="283"/>
      <c r="F45" s="284"/>
      <c r="H45" s="26"/>
      <c r="I45" s="285"/>
      <c r="J45" s="283"/>
      <c r="K45" s="35"/>
      <c r="L45" s="35"/>
    </row>
    <row r="46" spans="4:12" ht="10.5" x14ac:dyDescent="0.25">
      <c r="D46" s="282"/>
      <c r="E46" s="283"/>
      <c r="F46" s="284"/>
      <c r="H46" s="26"/>
      <c r="I46" s="285"/>
      <c r="J46" s="283"/>
      <c r="K46" s="35"/>
      <c r="L46" s="35"/>
    </row>
    <row r="47" spans="4:12" ht="10.5" x14ac:dyDescent="0.25">
      <c r="D47" s="282"/>
      <c r="E47" s="283"/>
      <c r="F47" s="284"/>
      <c r="H47" s="26"/>
      <c r="I47" s="285"/>
      <c r="J47" s="283"/>
      <c r="K47" s="35"/>
      <c r="L47" s="35"/>
    </row>
    <row r="48" spans="4:12" ht="10.5" x14ac:dyDescent="0.25">
      <c r="D48" s="282"/>
      <c r="E48" s="283"/>
      <c r="F48" s="284"/>
      <c r="H48" s="26"/>
      <c r="I48" s="285"/>
      <c r="J48" s="283"/>
      <c r="K48" s="35"/>
      <c r="L48" s="35"/>
    </row>
    <row r="49" spans="4:12" ht="10.5" x14ac:dyDescent="0.25">
      <c r="D49" s="282"/>
      <c r="E49" s="283"/>
      <c r="F49" s="284"/>
      <c r="H49" s="26"/>
      <c r="I49" s="285"/>
      <c r="J49" s="283"/>
      <c r="K49" s="35"/>
      <c r="L49" s="35"/>
    </row>
    <row r="50" spans="4:12" ht="10.5" x14ac:dyDescent="0.25">
      <c r="D50" s="282"/>
      <c r="E50" s="283"/>
      <c r="F50" s="284"/>
      <c r="H50" s="26"/>
      <c r="I50" s="285"/>
      <c r="J50" s="283"/>
      <c r="K50" s="35"/>
      <c r="L50" s="35"/>
    </row>
    <row r="51" spans="4:12" ht="10.5" x14ac:dyDescent="0.25">
      <c r="D51" s="282"/>
      <c r="E51" s="283"/>
      <c r="F51" s="284"/>
      <c r="H51" s="26"/>
      <c r="I51" s="285"/>
      <c r="J51" s="283"/>
      <c r="K51" s="35"/>
      <c r="L51" s="35"/>
    </row>
    <row r="52" spans="4:12" ht="10.5" x14ac:dyDescent="0.25">
      <c r="D52" s="282"/>
      <c r="E52" s="283"/>
      <c r="F52" s="284"/>
      <c r="H52" s="26"/>
      <c r="I52" s="285"/>
      <c r="J52" s="283"/>
      <c r="K52" s="35"/>
      <c r="L52" s="35"/>
    </row>
    <row r="53" spans="4:12" ht="10.5" x14ac:dyDescent="0.25">
      <c r="D53" s="282"/>
      <c r="E53" s="283"/>
      <c r="F53" s="284"/>
      <c r="H53" s="26"/>
      <c r="I53" s="285"/>
      <c r="J53" s="283"/>
      <c r="K53" s="35"/>
      <c r="L53" s="35"/>
    </row>
    <row r="54" spans="4:12" ht="10.5" x14ac:dyDescent="0.25">
      <c r="D54" s="282"/>
      <c r="E54" s="283"/>
      <c r="F54" s="284"/>
      <c r="H54" s="26"/>
      <c r="I54" s="285"/>
      <c r="J54" s="283"/>
      <c r="K54" s="35"/>
      <c r="L54" s="35"/>
    </row>
    <row r="55" spans="4:12" ht="10.5" x14ac:dyDescent="0.25">
      <c r="D55" s="282"/>
      <c r="E55" s="283"/>
      <c r="F55" s="284"/>
      <c r="H55" s="26"/>
      <c r="I55" s="285"/>
      <c r="J55" s="283"/>
      <c r="K55" s="35"/>
      <c r="L55" s="35"/>
    </row>
    <row r="56" spans="4:12" ht="10.5" x14ac:dyDescent="0.25">
      <c r="D56" s="282"/>
      <c r="E56" s="283"/>
      <c r="F56" s="284"/>
      <c r="H56" s="26"/>
      <c r="I56" s="285"/>
      <c r="J56" s="283"/>
      <c r="K56" s="35"/>
      <c r="L56" s="35"/>
    </row>
    <row r="57" spans="4:12" ht="10.5" x14ac:dyDescent="0.25">
      <c r="D57" s="282"/>
      <c r="E57" s="283"/>
      <c r="F57" s="284"/>
      <c r="H57" s="26"/>
      <c r="I57" s="285"/>
      <c r="J57" s="283"/>
      <c r="K57" s="35"/>
      <c r="L57" s="35"/>
    </row>
    <row r="58" spans="4:12" ht="10.5" x14ac:dyDescent="0.25">
      <c r="D58" s="282"/>
      <c r="E58" s="283"/>
      <c r="F58" s="284"/>
      <c r="H58" s="26"/>
      <c r="I58" s="285"/>
      <c r="J58" s="283"/>
      <c r="K58" s="35"/>
      <c r="L58" s="35"/>
    </row>
    <row r="59" spans="4:12" ht="10.5" x14ac:dyDescent="0.25">
      <c r="D59" s="282"/>
      <c r="E59" s="283"/>
      <c r="F59" s="284"/>
      <c r="H59" s="26"/>
      <c r="I59" s="285"/>
      <c r="J59" s="283"/>
      <c r="K59" s="35"/>
      <c r="L59" s="35"/>
    </row>
    <row r="60" spans="4:12" ht="10.5" x14ac:dyDescent="0.25">
      <c r="D60" s="282"/>
      <c r="E60" s="283"/>
      <c r="F60" s="284"/>
      <c r="H60" s="26"/>
      <c r="I60" s="285"/>
      <c r="J60" s="283"/>
      <c r="K60" s="35"/>
      <c r="L60" s="35"/>
    </row>
    <row r="61" spans="4:12" ht="10.5" x14ac:dyDescent="0.25">
      <c r="D61" s="282"/>
      <c r="E61" s="283"/>
      <c r="F61" s="284"/>
      <c r="H61" s="26"/>
      <c r="I61" s="285"/>
      <c r="J61" s="283"/>
      <c r="K61" s="35"/>
      <c r="L61" s="35"/>
    </row>
    <row r="62" spans="4:12" ht="10.5" x14ac:dyDescent="0.25">
      <c r="D62" s="282"/>
      <c r="E62" s="283"/>
      <c r="F62" s="284"/>
      <c r="H62" s="26"/>
      <c r="I62" s="285"/>
      <c r="J62" s="283"/>
      <c r="K62" s="35"/>
      <c r="L62" s="35"/>
    </row>
    <row r="63" spans="4:12" ht="10.5" x14ac:dyDescent="0.25">
      <c r="D63" s="282"/>
      <c r="E63" s="283"/>
      <c r="F63" s="284"/>
      <c r="H63" s="26"/>
      <c r="I63" s="285"/>
      <c r="J63" s="283"/>
      <c r="K63" s="35"/>
      <c r="L63" s="35"/>
    </row>
    <row r="64" spans="4:12" ht="10.5" x14ac:dyDescent="0.25">
      <c r="D64" s="282"/>
      <c r="E64" s="283"/>
      <c r="F64" s="284"/>
      <c r="H64" s="26"/>
      <c r="I64" s="285"/>
      <c r="J64" s="283"/>
      <c r="K64" s="35"/>
      <c r="L64" s="35"/>
    </row>
    <row r="65" spans="4:12" ht="10.5" x14ac:dyDescent="0.25">
      <c r="D65" s="282"/>
      <c r="E65" s="283"/>
      <c r="F65" s="284"/>
      <c r="H65" s="26"/>
      <c r="I65" s="285"/>
      <c r="J65" s="283"/>
      <c r="K65" s="35"/>
      <c r="L65" s="35"/>
    </row>
    <row r="66" spans="4:12" ht="10.5" x14ac:dyDescent="0.25">
      <c r="D66" s="282"/>
      <c r="E66" s="283"/>
      <c r="F66" s="284"/>
      <c r="H66" s="26"/>
      <c r="I66" s="285"/>
      <c r="J66" s="283"/>
      <c r="K66" s="35"/>
      <c r="L66" s="35"/>
    </row>
    <row r="67" spans="4:12" ht="10.5" x14ac:dyDescent="0.25">
      <c r="D67" s="282"/>
      <c r="E67" s="283"/>
      <c r="F67" s="284"/>
      <c r="H67" s="26"/>
      <c r="I67" s="285"/>
      <c r="J67" s="283"/>
      <c r="K67" s="35"/>
      <c r="L67" s="35"/>
    </row>
    <row r="68" spans="4:12" ht="10.5" x14ac:dyDescent="0.25">
      <c r="D68" s="282"/>
      <c r="E68" s="283"/>
      <c r="F68" s="284"/>
      <c r="H68" s="26"/>
      <c r="I68" s="285"/>
      <c r="J68" s="283"/>
      <c r="K68" s="35"/>
      <c r="L68" s="35"/>
    </row>
    <row r="69" spans="4:12" ht="10.5" x14ac:dyDescent="0.25">
      <c r="D69" s="282"/>
      <c r="E69" s="283"/>
      <c r="F69" s="284"/>
      <c r="H69" s="26"/>
      <c r="I69" s="285"/>
      <c r="J69" s="283"/>
      <c r="K69" s="35"/>
      <c r="L69" s="35"/>
    </row>
    <row r="70" spans="4:12" ht="10.5" x14ac:dyDescent="0.25">
      <c r="D70" s="282"/>
      <c r="E70" s="283"/>
      <c r="F70" s="284"/>
      <c r="H70" s="26"/>
      <c r="I70" s="285"/>
      <c r="J70" s="283"/>
      <c r="K70" s="35"/>
      <c r="L70" s="35"/>
    </row>
    <row r="71" spans="4:12" ht="10.5" x14ac:dyDescent="0.25">
      <c r="D71" s="282"/>
      <c r="E71" s="283"/>
      <c r="F71" s="284"/>
      <c r="H71" s="26"/>
      <c r="I71" s="285"/>
      <c r="J71" s="283"/>
      <c r="K71" s="35"/>
      <c r="L71" s="35"/>
    </row>
    <row r="72" spans="4:12" ht="10.5" x14ac:dyDescent="0.25">
      <c r="D72" s="282"/>
      <c r="E72" s="283"/>
      <c r="F72" s="284"/>
      <c r="H72" s="26"/>
      <c r="I72" s="285"/>
      <c r="J72" s="283"/>
      <c r="K72" s="35"/>
      <c r="L72" s="35"/>
    </row>
    <row r="73" spans="4:12" ht="10.5" x14ac:dyDescent="0.25">
      <c r="D73" s="282"/>
      <c r="E73" s="283"/>
      <c r="F73" s="284"/>
      <c r="H73" s="26"/>
      <c r="I73" s="285"/>
      <c r="J73" s="283"/>
      <c r="K73" s="35"/>
      <c r="L73" s="35"/>
    </row>
    <row r="74" spans="4:12" ht="10.5" x14ac:dyDescent="0.25">
      <c r="D74" s="282"/>
      <c r="E74" s="283"/>
      <c r="F74" s="284"/>
      <c r="H74" s="26"/>
      <c r="I74" s="285"/>
      <c r="J74" s="283"/>
      <c r="K74" s="35"/>
      <c r="L74" s="35"/>
    </row>
    <row r="75" spans="4:12" ht="10.5" x14ac:dyDescent="0.25">
      <c r="D75" s="282"/>
      <c r="E75" s="283"/>
      <c r="F75" s="284"/>
      <c r="H75" s="26"/>
      <c r="I75" s="285"/>
      <c r="J75" s="283"/>
      <c r="K75" s="35"/>
      <c r="L75" s="35"/>
    </row>
    <row r="76" spans="4:12" ht="10.5" x14ac:dyDescent="0.25">
      <c r="D76" s="282"/>
      <c r="E76" s="283"/>
      <c r="F76" s="284"/>
      <c r="H76" s="26"/>
      <c r="I76" s="285"/>
      <c r="J76" s="283"/>
      <c r="K76" s="35"/>
      <c r="L76" s="35"/>
    </row>
    <row r="77" spans="4:12" ht="10.5" x14ac:dyDescent="0.25">
      <c r="D77" s="282"/>
      <c r="E77" s="283"/>
      <c r="F77" s="284"/>
      <c r="H77" s="26"/>
      <c r="I77" s="285"/>
      <c r="J77" s="283"/>
      <c r="K77" s="35"/>
      <c r="L77" s="35"/>
    </row>
    <row r="78" spans="4:12" ht="10.5" x14ac:dyDescent="0.25">
      <c r="D78" s="282"/>
      <c r="E78" s="283"/>
      <c r="F78" s="284"/>
      <c r="H78" s="26"/>
      <c r="I78" s="285"/>
      <c r="J78" s="283"/>
      <c r="K78" s="35"/>
      <c r="L78" s="35"/>
    </row>
    <row r="79" spans="4:12" ht="10.5" x14ac:dyDescent="0.25">
      <c r="D79" s="282"/>
      <c r="E79" s="283"/>
      <c r="F79" s="284"/>
      <c r="H79" s="26"/>
      <c r="I79" s="285"/>
      <c r="J79" s="283"/>
      <c r="K79" s="35"/>
      <c r="L79" s="35"/>
    </row>
    <row r="80" spans="4:12" ht="10.5" x14ac:dyDescent="0.25">
      <c r="D80" s="282"/>
      <c r="E80" s="283"/>
      <c r="F80" s="284"/>
      <c r="H80" s="26"/>
      <c r="I80" s="285"/>
      <c r="J80" s="283"/>
      <c r="K80" s="35"/>
      <c r="L80" s="35"/>
    </row>
    <row r="81" spans="4:12" ht="10.5" x14ac:dyDescent="0.25">
      <c r="D81" s="282"/>
      <c r="E81" s="283"/>
      <c r="F81" s="284"/>
      <c r="H81" s="26"/>
      <c r="I81" s="285"/>
      <c r="J81" s="283"/>
      <c r="K81" s="35"/>
      <c r="L81" s="35"/>
    </row>
    <row r="82" spans="4:12" ht="10.5" x14ac:dyDescent="0.25">
      <c r="D82" s="282"/>
      <c r="E82" s="283"/>
      <c r="F82" s="284"/>
      <c r="H82" s="26"/>
      <c r="I82" s="285"/>
      <c r="J82" s="283"/>
      <c r="K82" s="35"/>
      <c r="L82" s="35"/>
    </row>
    <row r="83" spans="4:12" ht="10.5" x14ac:dyDescent="0.25">
      <c r="D83" s="282"/>
      <c r="E83" s="283"/>
      <c r="F83" s="284"/>
      <c r="H83" s="26"/>
      <c r="I83" s="285"/>
      <c r="J83" s="283"/>
      <c r="K83" s="35"/>
      <c r="L83" s="35"/>
    </row>
    <row r="84" spans="4:12" ht="10.5" x14ac:dyDescent="0.25">
      <c r="D84" s="282"/>
      <c r="E84" s="283"/>
      <c r="F84" s="284"/>
      <c r="H84" s="26"/>
      <c r="I84" s="285"/>
      <c r="J84" s="283"/>
      <c r="K84" s="35"/>
      <c r="L84" s="35"/>
    </row>
    <row r="85" spans="4:12" ht="10.5" x14ac:dyDescent="0.25">
      <c r="D85" s="282"/>
      <c r="E85" s="283"/>
      <c r="F85" s="284"/>
      <c r="H85" s="26"/>
      <c r="I85" s="285"/>
      <c r="J85" s="283"/>
      <c r="K85" s="35"/>
      <c r="L85" s="35"/>
    </row>
    <row r="86" spans="4:12" ht="10.5" x14ac:dyDescent="0.25">
      <c r="D86" s="282"/>
      <c r="E86" s="283"/>
      <c r="F86" s="284"/>
      <c r="H86" s="26"/>
      <c r="I86" s="285"/>
      <c r="J86" s="283"/>
      <c r="K86" s="35"/>
      <c r="L86" s="35"/>
    </row>
    <row r="87" spans="4:12" ht="10.5" x14ac:dyDescent="0.25">
      <c r="D87" s="282"/>
      <c r="E87" s="283"/>
      <c r="F87" s="284"/>
      <c r="H87" s="26"/>
      <c r="I87" s="285"/>
      <c r="J87" s="283"/>
      <c r="K87" s="35"/>
      <c r="L87" s="35"/>
    </row>
    <row r="88" spans="4:12" ht="10.5" x14ac:dyDescent="0.25">
      <c r="D88" s="282"/>
      <c r="E88" s="283"/>
      <c r="F88" s="284"/>
      <c r="H88" s="26"/>
      <c r="I88" s="285"/>
      <c r="J88" s="283"/>
      <c r="K88" s="35"/>
      <c r="L88" s="35"/>
    </row>
    <row r="89" spans="4:12" ht="10.5" x14ac:dyDescent="0.25">
      <c r="D89" s="282"/>
      <c r="E89" s="283"/>
      <c r="F89" s="284"/>
      <c r="H89" s="26"/>
      <c r="I89" s="285"/>
      <c r="J89" s="283"/>
      <c r="K89" s="35"/>
      <c r="L89" s="35"/>
    </row>
    <row r="90" spans="4:12" ht="10.5" x14ac:dyDescent="0.25">
      <c r="D90" s="282"/>
      <c r="E90" s="283"/>
      <c r="F90" s="284"/>
      <c r="H90" s="26"/>
      <c r="I90" s="285"/>
      <c r="J90" s="283"/>
      <c r="K90" s="35"/>
      <c r="L90" s="35"/>
    </row>
    <row r="91" spans="4:12" x14ac:dyDescent="0.2">
      <c r="E91" s="286"/>
      <c r="F91" s="287"/>
    </row>
    <row r="92" spans="4:12" x14ac:dyDescent="0.2">
      <c r="E92" s="286"/>
      <c r="F92" s="287"/>
    </row>
    <row r="93" spans="4:12" x14ac:dyDescent="0.2">
      <c r="E93" s="286"/>
      <c r="F93" s="287"/>
    </row>
  </sheetData>
  <sheetProtection formatColumns="0" formatRows="0" selectLockedCells="1"/>
  <mergeCells count="14">
    <mergeCell ref="B12:B14"/>
    <mergeCell ref="A12:A14"/>
    <mergeCell ref="C12:C14"/>
    <mergeCell ref="G12:G14"/>
    <mergeCell ref="A1:B1"/>
    <mergeCell ref="A2:B2"/>
    <mergeCell ref="C10:H11"/>
    <mergeCell ref="I10:K11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81B3E-5642-40FC-9ABC-29615353CB9F}">
  <sheetPr>
    <tabColor rgb="FF00B050"/>
    <pageSetUpPr fitToPage="1"/>
  </sheetPr>
  <dimension ref="A1:L93"/>
  <sheetViews>
    <sheetView showGridLines="0" zoomScaleNormal="100" workbookViewId="0">
      <selection activeCell="A16" sqref="A16"/>
    </sheetView>
  </sheetViews>
  <sheetFormatPr defaultColWidth="9.33203125" defaultRowHeight="10" x14ac:dyDescent="0.2"/>
  <cols>
    <col min="1" max="1" width="21.8867187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2" t="s">
        <v>115</v>
      </c>
      <c r="B1" s="332"/>
      <c r="C1"/>
      <c r="D1"/>
      <c r="E1"/>
      <c r="J1"/>
    </row>
    <row r="2" spans="1:12" customFormat="1" ht="13" x14ac:dyDescent="0.3">
      <c r="A2" s="332" t="s">
        <v>65</v>
      </c>
      <c r="B2" s="332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50" t="s">
        <v>0</v>
      </c>
      <c r="B3" s="118" t="str">
        <f>Instructions!D3</f>
        <v>Tenderer  Company name</v>
      </c>
      <c r="C3" s="277"/>
      <c r="D3" s="27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50" t="s">
        <v>66</v>
      </c>
      <c r="B4" s="118" t="str">
        <f>Instructions!D4</f>
        <v>ATNS/TPG/RFP024/2025/2026/Electronic Security</v>
      </c>
      <c r="C4" s="277"/>
      <c r="D4" s="277"/>
      <c r="E4" s="3"/>
      <c r="F4" s="15"/>
      <c r="G4" s="15"/>
      <c r="H4" s="253"/>
      <c r="I4" s="253"/>
      <c r="J4" s="3"/>
      <c r="K4" s="3"/>
      <c r="L4" s="3"/>
    </row>
    <row r="5" spans="1:12" customFormat="1" ht="13" x14ac:dyDescent="0.3">
      <c r="A5" s="250" t="s">
        <v>26</v>
      </c>
      <c r="B5" s="118" t="s">
        <v>59</v>
      </c>
      <c r="C5" s="277"/>
      <c r="D5" s="277"/>
      <c r="E5" s="3"/>
      <c r="F5" s="15"/>
      <c r="G5" s="15"/>
      <c r="H5" s="253"/>
      <c r="I5" s="253"/>
      <c r="J5" s="3"/>
      <c r="K5" s="3"/>
      <c r="L5" s="3"/>
    </row>
    <row r="6" spans="1:12" customFormat="1" ht="13" x14ac:dyDescent="0.3">
      <c r="A6" s="250" t="s">
        <v>28</v>
      </c>
      <c r="B6" s="118" t="s">
        <v>128</v>
      </c>
      <c r="C6" s="277"/>
      <c r="D6" s="277"/>
      <c r="E6" s="3"/>
      <c r="F6" s="15"/>
      <c r="G6" s="15"/>
      <c r="H6" s="253"/>
      <c r="I6" s="253"/>
      <c r="J6" s="3"/>
      <c r="K6" s="3"/>
      <c r="L6" s="3"/>
    </row>
    <row r="7" spans="1:12" customFormat="1" ht="13" x14ac:dyDescent="0.3">
      <c r="A7" s="250" t="s">
        <v>129</v>
      </c>
      <c r="B7" s="278" t="str">
        <f>Instructions!D5</f>
        <v>FC</v>
      </c>
      <c r="C7" s="277"/>
      <c r="D7" s="277"/>
      <c r="E7" s="3"/>
      <c r="F7" s="15"/>
      <c r="G7" s="15"/>
      <c r="H7" s="253"/>
      <c r="I7" s="253"/>
      <c r="J7" s="3"/>
      <c r="K7" s="3"/>
      <c r="L7" s="3"/>
    </row>
    <row r="8" spans="1:12" customFormat="1" ht="13" x14ac:dyDescent="0.3">
      <c r="A8" s="250" t="s">
        <v>30</v>
      </c>
      <c r="B8" s="278">
        <f>Instructions!D6</f>
        <v>0.1</v>
      </c>
      <c r="C8" s="277"/>
      <c r="D8" s="277"/>
      <c r="E8" s="3"/>
      <c r="F8" s="15"/>
      <c r="G8" s="15"/>
      <c r="H8" s="253"/>
      <c r="I8" s="253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57" t="s">
        <v>31</v>
      </c>
      <c r="D10" s="358"/>
      <c r="E10" s="358"/>
      <c r="F10" s="358"/>
      <c r="G10" s="358"/>
      <c r="H10" s="359"/>
      <c r="I10" s="357" t="s">
        <v>32</v>
      </c>
      <c r="J10" s="358"/>
      <c r="K10" s="359"/>
      <c r="L10" s="64"/>
    </row>
    <row r="11" spans="1:12" customFormat="1" ht="13" thickBot="1" x14ac:dyDescent="0.3">
      <c r="A11" s="3"/>
      <c r="B11" s="3"/>
      <c r="C11" s="360"/>
      <c r="D11" s="361"/>
      <c r="E11" s="361"/>
      <c r="F11" s="361"/>
      <c r="G11" s="361"/>
      <c r="H11" s="362"/>
      <c r="I11" s="360"/>
      <c r="J11" s="361"/>
      <c r="K11" s="362"/>
      <c r="L11" s="65"/>
    </row>
    <row r="12" spans="1:12" customFormat="1" ht="15.65" customHeight="1" x14ac:dyDescent="0.2">
      <c r="A12" s="311" t="s">
        <v>33</v>
      </c>
      <c r="B12" s="308" t="s">
        <v>34</v>
      </c>
      <c r="C12" s="311" t="s">
        <v>35</v>
      </c>
      <c r="D12" s="66" t="s">
        <v>36</v>
      </c>
      <c r="E12" s="314" t="s">
        <v>37</v>
      </c>
      <c r="F12" s="314" t="s">
        <v>38</v>
      </c>
      <c r="G12" s="314" t="str">
        <f>"ROE: 1R = "&amp;B8</f>
        <v>ROE: 1R = 0.1</v>
      </c>
      <c r="H12" s="327" t="s">
        <v>39</v>
      </c>
      <c r="I12" s="112" t="s">
        <v>36</v>
      </c>
      <c r="J12" s="314" t="s">
        <v>40</v>
      </c>
      <c r="K12" s="308" t="s">
        <v>41</v>
      </c>
      <c r="L12" s="366" t="s">
        <v>42</v>
      </c>
    </row>
    <row r="13" spans="1:12" customFormat="1" ht="13.25" customHeight="1" x14ac:dyDescent="0.2">
      <c r="A13" s="312"/>
      <c r="B13" s="309"/>
      <c r="C13" s="312"/>
      <c r="D13" s="67"/>
      <c r="E13" s="315"/>
      <c r="F13" s="315"/>
      <c r="G13" s="315"/>
      <c r="H13" s="328"/>
      <c r="I13" s="113"/>
      <c r="J13" s="315"/>
      <c r="K13" s="309"/>
      <c r="L13" s="367"/>
    </row>
    <row r="14" spans="1:12" customFormat="1" ht="13.25" customHeight="1" thickBot="1" x14ac:dyDescent="0.25">
      <c r="A14" s="312"/>
      <c r="B14" s="310"/>
      <c r="C14" s="312"/>
      <c r="D14" s="67"/>
      <c r="E14" s="315"/>
      <c r="F14" s="315"/>
      <c r="G14" s="316"/>
      <c r="H14" s="328"/>
      <c r="I14" s="113"/>
      <c r="J14" s="315"/>
      <c r="K14" s="309"/>
      <c r="L14" s="367"/>
    </row>
    <row r="15" spans="1:12" customFormat="1" ht="14" x14ac:dyDescent="0.3">
      <c r="A15" s="42" t="str">
        <f>B5</f>
        <v>G6.1</v>
      </c>
      <c r="B15" s="45" t="str">
        <f>B6</f>
        <v>Support Contract with Inflation</v>
      </c>
      <c r="C15" s="46"/>
      <c r="D15" s="43"/>
      <c r="E15" s="43"/>
      <c r="F15" s="134"/>
      <c r="G15" s="134"/>
      <c r="H15" s="135"/>
      <c r="I15" s="46"/>
      <c r="J15" s="43"/>
      <c r="K15" s="135"/>
      <c r="L15" s="139"/>
    </row>
    <row r="16" spans="1:12" customFormat="1" ht="25.5" x14ac:dyDescent="0.3">
      <c r="A16" s="294"/>
      <c r="B16" s="295" t="s">
        <v>117</v>
      </c>
      <c r="C16" s="18"/>
      <c r="D16" s="289"/>
      <c r="E16" s="16"/>
      <c r="F16" s="185"/>
      <c r="G16" s="186"/>
      <c r="H16" s="192"/>
      <c r="I16" s="28"/>
      <c r="J16" s="16"/>
      <c r="K16" s="192"/>
      <c r="L16" s="246"/>
    </row>
    <row r="17" spans="1:12" customFormat="1" ht="13" x14ac:dyDescent="0.3">
      <c r="A17" s="296"/>
      <c r="B17" s="154"/>
      <c r="C17" s="150"/>
      <c r="D17" s="48"/>
      <c r="E17" s="6"/>
      <c r="F17" s="178"/>
      <c r="G17" s="179"/>
      <c r="H17" s="204"/>
      <c r="I17" s="29"/>
      <c r="J17" s="6"/>
      <c r="K17" s="204"/>
      <c r="L17" s="205"/>
    </row>
    <row r="18" spans="1:12" customFormat="1" ht="12.5" x14ac:dyDescent="0.25">
      <c r="A18" s="9"/>
      <c r="B18" s="7" t="s">
        <v>118</v>
      </c>
      <c r="C18" s="9" t="str">
        <f t="shared" ref="C18:C27" si="0">$B$7</f>
        <v>FC</v>
      </c>
      <c r="D18" s="48"/>
      <c r="E18" s="6"/>
      <c r="F18" s="185">
        <f t="shared" ref="F18" si="1">D18*E18</f>
        <v>0</v>
      </c>
      <c r="G18" s="186">
        <f t="shared" ref="G18:G27" si="2">$B$8</f>
        <v>0.1</v>
      </c>
      <c r="H18" s="187">
        <f t="shared" ref="H18" si="3">IF(G18&lt;&gt;0,F18/G18,0)</f>
        <v>0</v>
      </c>
      <c r="I18" s="29"/>
      <c r="J18" s="6"/>
      <c r="K18" s="187">
        <f t="shared" ref="K18" si="4">I18*J18</f>
        <v>0</v>
      </c>
      <c r="L18" s="242">
        <f t="shared" ref="L18" si="5">IF(OR(J18&gt;0,H18&gt;0),H18+K18,0)</f>
        <v>0</v>
      </c>
    </row>
    <row r="19" spans="1:12" customFormat="1" ht="12.5" x14ac:dyDescent="0.25">
      <c r="A19" s="9"/>
      <c r="B19" s="8" t="s">
        <v>119</v>
      </c>
      <c r="C19" s="9" t="str">
        <f t="shared" si="0"/>
        <v>FC</v>
      </c>
      <c r="D19" s="48"/>
      <c r="E19" s="6"/>
      <c r="F19" s="185">
        <f t="shared" ref="F19:F27" si="6">D19*E19</f>
        <v>0</v>
      </c>
      <c r="G19" s="186">
        <f t="shared" si="2"/>
        <v>0.1</v>
      </c>
      <c r="H19" s="187">
        <f t="shared" ref="H19:H27" si="7">IF(G19&lt;&gt;0,F19/G19,0)</f>
        <v>0</v>
      </c>
      <c r="I19" s="29"/>
      <c r="J19" s="6"/>
      <c r="K19" s="187">
        <f t="shared" ref="K19:K27" si="8">I19*J19</f>
        <v>0</v>
      </c>
      <c r="L19" s="242">
        <f t="shared" ref="L19:L27" si="9">IF(OR(J19&gt;0,H19&gt;0),H19+K19,0)</f>
        <v>0</v>
      </c>
    </row>
    <row r="20" spans="1:12" customFormat="1" ht="12.5" x14ac:dyDescent="0.25">
      <c r="A20" s="9"/>
      <c r="B20" s="7" t="s">
        <v>120</v>
      </c>
      <c r="C20" s="9" t="str">
        <f t="shared" si="0"/>
        <v>FC</v>
      </c>
      <c r="D20" s="48"/>
      <c r="E20" s="6"/>
      <c r="F20" s="185">
        <f t="shared" si="6"/>
        <v>0</v>
      </c>
      <c r="G20" s="186">
        <f t="shared" si="2"/>
        <v>0.1</v>
      </c>
      <c r="H20" s="187">
        <f t="shared" si="7"/>
        <v>0</v>
      </c>
      <c r="I20" s="29"/>
      <c r="J20" s="6"/>
      <c r="K20" s="187">
        <f t="shared" si="8"/>
        <v>0</v>
      </c>
      <c r="L20" s="242">
        <f t="shared" si="9"/>
        <v>0</v>
      </c>
    </row>
    <row r="21" spans="1:12" customFormat="1" ht="12.5" x14ac:dyDescent="0.25">
      <c r="A21" s="9"/>
      <c r="B21" s="8" t="s">
        <v>121</v>
      </c>
      <c r="C21" s="9" t="str">
        <f t="shared" si="0"/>
        <v>FC</v>
      </c>
      <c r="D21" s="48"/>
      <c r="E21" s="6"/>
      <c r="F21" s="185">
        <f t="shared" si="6"/>
        <v>0</v>
      </c>
      <c r="G21" s="186">
        <f t="shared" si="2"/>
        <v>0.1</v>
      </c>
      <c r="H21" s="187">
        <f t="shared" si="7"/>
        <v>0</v>
      </c>
      <c r="I21" s="29"/>
      <c r="J21" s="6"/>
      <c r="K21" s="187">
        <f t="shared" si="8"/>
        <v>0</v>
      </c>
      <c r="L21" s="242">
        <f t="shared" si="9"/>
        <v>0</v>
      </c>
    </row>
    <row r="22" spans="1:12" customFormat="1" ht="12.5" x14ac:dyDescent="0.25">
      <c r="A22" s="9"/>
      <c r="B22" s="7" t="s">
        <v>122</v>
      </c>
      <c r="C22" s="9" t="str">
        <f t="shared" si="0"/>
        <v>FC</v>
      </c>
      <c r="D22" s="48"/>
      <c r="E22" s="6"/>
      <c r="F22" s="185">
        <f t="shared" si="6"/>
        <v>0</v>
      </c>
      <c r="G22" s="186">
        <f t="shared" si="2"/>
        <v>0.1</v>
      </c>
      <c r="H22" s="187">
        <f t="shared" si="7"/>
        <v>0</v>
      </c>
      <c r="I22" s="29"/>
      <c r="J22" s="6"/>
      <c r="K22" s="187">
        <f t="shared" si="8"/>
        <v>0</v>
      </c>
      <c r="L22" s="242">
        <f t="shared" si="9"/>
        <v>0</v>
      </c>
    </row>
    <row r="23" spans="1:12" customFormat="1" ht="12.5" x14ac:dyDescent="0.25">
      <c r="A23" s="9"/>
      <c r="B23" s="8" t="s">
        <v>123</v>
      </c>
      <c r="C23" s="9" t="str">
        <f t="shared" si="0"/>
        <v>FC</v>
      </c>
      <c r="D23" s="48"/>
      <c r="E23" s="6"/>
      <c r="F23" s="185">
        <f t="shared" si="6"/>
        <v>0</v>
      </c>
      <c r="G23" s="186">
        <f t="shared" si="2"/>
        <v>0.1</v>
      </c>
      <c r="H23" s="187">
        <f t="shared" si="7"/>
        <v>0</v>
      </c>
      <c r="I23" s="29"/>
      <c r="J23" s="6"/>
      <c r="K23" s="187">
        <f t="shared" si="8"/>
        <v>0</v>
      </c>
      <c r="L23" s="242">
        <f t="shared" si="9"/>
        <v>0</v>
      </c>
    </row>
    <row r="24" spans="1:12" customFormat="1" ht="12.5" x14ac:dyDescent="0.25">
      <c r="A24" s="9"/>
      <c r="B24" s="7" t="s">
        <v>124</v>
      </c>
      <c r="C24" s="9" t="str">
        <f t="shared" si="0"/>
        <v>FC</v>
      </c>
      <c r="D24" s="48"/>
      <c r="E24" s="6"/>
      <c r="F24" s="185">
        <f t="shared" si="6"/>
        <v>0</v>
      </c>
      <c r="G24" s="186">
        <f t="shared" si="2"/>
        <v>0.1</v>
      </c>
      <c r="H24" s="187">
        <f t="shared" si="7"/>
        <v>0</v>
      </c>
      <c r="I24" s="29"/>
      <c r="J24" s="6"/>
      <c r="K24" s="187">
        <f t="shared" si="8"/>
        <v>0</v>
      </c>
      <c r="L24" s="242">
        <f t="shared" si="9"/>
        <v>0</v>
      </c>
    </row>
    <row r="25" spans="1:12" customFormat="1" ht="12.5" x14ac:dyDescent="0.25">
      <c r="A25" s="9"/>
      <c r="B25" s="8" t="s">
        <v>125</v>
      </c>
      <c r="C25" s="9" t="str">
        <f t="shared" si="0"/>
        <v>FC</v>
      </c>
      <c r="D25" s="48"/>
      <c r="E25" s="6"/>
      <c r="F25" s="185">
        <f t="shared" si="6"/>
        <v>0</v>
      </c>
      <c r="G25" s="186">
        <f t="shared" si="2"/>
        <v>0.1</v>
      </c>
      <c r="H25" s="187">
        <f t="shared" si="7"/>
        <v>0</v>
      </c>
      <c r="I25" s="29"/>
      <c r="J25" s="6"/>
      <c r="K25" s="187">
        <f t="shared" si="8"/>
        <v>0</v>
      </c>
      <c r="L25" s="242">
        <f t="shared" si="9"/>
        <v>0</v>
      </c>
    </row>
    <row r="26" spans="1:12" customFormat="1" ht="12.5" x14ac:dyDescent="0.25">
      <c r="A26" s="9"/>
      <c r="B26" s="7" t="s">
        <v>126</v>
      </c>
      <c r="C26" s="9" t="str">
        <f t="shared" si="0"/>
        <v>FC</v>
      </c>
      <c r="D26" s="48"/>
      <c r="E26" s="6"/>
      <c r="F26" s="185">
        <f t="shared" si="6"/>
        <v>0</v>
      </c>
      <c r="G26" s="186">
        <f t="shared" si="2"/>
        <v>0.1</v>
      </c>
      <c r="H26" s="187">
        <f t="shared" si="7"/>
        <v>0</v>
      </c>
      <c r="I26" s="29"/>
      <c r="J26" s="6"/>
      <c r="K26" s="187">
        <f t="shared" si="8"/>
        <v>0</v>
      </c>
      <c r="L26" s="242">
        <f t="shared" si="9"/>
        <v>0</v>
      </c>
    </row>
    <row r="27" spans="1:12" customFormat="1" ht="12.5" x14ac:dyDescent="0.25">
      <c r="A27" s="9"/>
      <c r="B27" s="8" t="s">
        <v>127</v>
      </c>
      <c r="C27" s="9" t="str">
        <f t="shared" si="0"/>
        <v>FC</v>
      </c>
      <c r="D27" s="48"/>
      <c r="E27" s="6"/>
      <c r="F27" s="185">
        <f t="shared" si="6"/>
        <v>0</v>
      </c>
      <c r="G27" s="186">
        <f t="shared" si="2"/>
        <v>0.1</v>
      </c>
      <c r="H27" s="187">
        <f t="shared" si="7"/>
        <v>0</v>
      </c>
      <c r="I27" s="29"/>
      <c r="J27" s="6"/>
      <c r="K27" s="187">
        <f t="shared" si="8"/>
        <v>0</v>
      </c>
      <c r="L27" s="242">
        <f t="shared" si="9"/>
        <v>0</v>
      </c>
    </row>
    <row r="28" spans="1:12" customFormat="1" ht="13.5" thickBot="1" x14ac:dyDescent="0.35">
      <c r="A28" s="44"/>
      <c r="B28" s="47"/>
      <c r="C28" s="44"/>
      <c r="D28" s="297"/>
      <c r="E28" s="24"/>
      <c r="F28" s="244"/>
      <c r="G28" s="244"/>
      <c r="H28" s="245"/>
      <c r="I28" s="32"/>
      <c r="J28" s="24"/>
      <c r="K28" s="245"/>
      <c r="L28" s="247"/>
    </row>
    <row r="29" spans="1:12" customFormat="1" ht="13.5" thickBot="1" x14ac:dyDescent="0.35">
      <c r="A29" s="142"/>
      <c r="B29" s="141" t="str">
        <f>+"SUB-TOTAL:  "&amp;A15</f>
        <v>SUB-TOTAL:  G6.1</v>
      </c>
      <c r="C29" s="142"/>
      <c r="D29" s="143"/>
      <c r="E29" s="136">
        <f>SUM(E18:E28)</f>
        <v>0</v>
      </c>
      <c r="F29" s="136">
        <f>SUM(F18:F28)</f>
        <v>0</v>
      </c>
      <c r="G29" s="137">
        <f>$B$8</f>
        <v>0.1</v>
      </c>
      <c r="H29" s="138">
        <f>SUM(H18:H28)</f>
        <v>0</v>
      </c>
      <c r="I29" s="144"/>
      <c r="J29" s="136">
        <f>SUM(J18:J28)</f>
        <v>0</v>
      </c>
      <c r="K29" s="138">
        <f>SUM(K18:K28)</f>
        <v>0</v>
      </c>
      <c r="L29" s="140">
        <f>SUM(L18:L28)</f>
        <v>0</v>
      </c>
    </row>
    <row r="30" spans="1:12" customFormat="1" ht="13" x14ac:dyDescent="0.3">
      <c r="A30" s="1"/>
      <c r="B30" s="1"/>
      <c r="C30" s="4"/>
      <c r="D30" s="31"/>
      <c r="E30" s="33"/>
      <c r="F30" s="33"/>
      <c r="G30" s="1"/>
      <c r="H30" s="25"/>
      <c r="I30" s="31"/>
      <c r="J30" s="33"/>
      <c r="K30" s="34"/>
      <c r="L30" s="34"/>
    </row>
    <row r="31" spans="1:12" ht="10.5" x14ac:dyDescent="0.25">
      <c r="D31" s="282"/>
      <c r="E31" s="283"/>
      <c r="F31" s="284"/>
      <c r="H31" s="26"/>
      <c r="I31" s="285"/>
      <c r="J31" s="283"/>
      <c r="K31" s="35"/>
      <c r="L31" s="35"/>
    </row>
    <row r="32" spans="1:12" ht="10.5" x14ac:dyDescent="0.25">
      <c r="D32" s="282"/>
      <c r="E32" s="283"/>
      <c r="F32" s="284"/>
      <c r="H32" s="26"/>
      <c r="I32" s="285"/>
      <c r="J32" s="283"/>
      <c r="K32" s="35"/>
      <c r="L32" s="35"/>
    </row>
    <row r="33" spans="4:12" ht="10.5" x14ac:dyDescent="0.25">
      <c r="D33" s="282"/>
      <c r="E33" s="283"/>
      <c r="F33" s="284"/>
      <c r="H33" s="26"/>
      <c r="I33" s="285"/>
      <c r="J33" s="283"/>
      <c r="K33" s="35"/>
      <c r="L33" s="35"/>
    </row>
    <row r="34" spans="4:12" ht="10.5" x14ac:dyDescent="0.25">
      <c r="D34" s="282"/>
      <c r="E34" s="283"/>
      <c r="F34" s="284"/>
      <c r="H34" s="26"/>
      <c r="I34" s="285"/>
      <c r="J34" s="283"/>
      <c r="K34" s="35"/>
      <c r="L34" s="35"/>
    </row>
    <row r="35" spans="4:12" ht="10.5" x14ac:dyDescent="0.25">
      <c r="D35" s="282"/>
      <c r="E35" s="283"/>
      <c r="F35" s="284"/>
      <c r="H35" s="26"/>
      <c r="I35" s="285"/>
      <c r="J35" s="283"/>
      <c r="K35" s="35"/>
      <c r="L35" s="35"/>
    </row>
    <row r="36" spans="4:12" ht="10.5" x14ac:dyDescent="0.25">
      <c r="D36" s="282"/>
      <c r="E36" s="283"/>
      <c r="F36" s="284"/>
      <c r="H36" s="26"/>
      <c r="I36" s="285"/>
      <c r="J36" s="283"/>
      <c r="K36" s="35"/>
      <c r="L36" s="35"/>
    </row>
    <row r="37" spans="4:12" ht="10.5" x14ac:dyDescent="0.25">
      <c r="D37" s="282"/>
      <c r="E37" s="283"/>
      <c r="F37" s="284"/>
      <c r="H37" s="26"/>
      <c r="I37" s="285"/>
      <c r="J37" s="283"/>
      <c r="K37" s="35"/>
      <c r="L37" s="35"/>
    </row>
    <row r="38" spans="4:12" ht="10.5" x14ac:dyDescent="0.25">
      <c r="D38" s="282"/>
      <c r="E38" s="283"/>
      <c r="F38" s="284"/>
      <c r="H38" s="26"/>
      <c r="I38" s="285"/>
      <c r="J38" s="283"/>
      <c r="K38" s="35"/>
      <c r="L38" s="35"/>
    </row>
    <row r="39" spans="4:12" ht="10.5" x14ac:dyDescent="0.25">
      <c r="D39" s="282"/>
      <c r="E39" s="283"/>
      <c r="F39" s="284"/>
      <c r="H39" s="26"/>
      <c r="I39" s="285"/>
      <c r="J39" s="283"/>
      <c r="K39" s="35"/>
      <c r="L39" s="35"/>
    </row>
    <row r="40" spans="4:12" ht="10.5" x14ac:dyDescent="0.25">
      <c r="D40" s="282"/>
      <c r="E40" s="283"/>
      <c r="F40" s="284"/>
      <c r="H40" s="26"/>
      <c r="I40" s="285"/>
      <c r="J40" s="283"/>
      <c r="K40" s="35"/>
      <c r="L40" s="35"/>
    </row>
    <row r="41" spans="4:12" ht="10.5" x14ac:dyDescent="0.25">
      <c r="D41" s="282"/>
      <c r="E41" s="283"/>
      <c r="F41" s="284"/>
      <c r="H41" s="26"/>
      <c r="I41" s="285"/>
      <c r="J41" s="283"/>
      <c r="K41" s="35"/>
      <c r="L41" s="35"/>
    </row>
    <row r="42" spans="4:12" ht="10.5" x14ac:dyDescent="0.25">
      <c r="D42" s="282"/>
      <c r="E42" s="283"/>
      <c r="F42" s="284"/>
      <c r="H42" s="26"/>
      <c r="I42" s="285"/>
      <c r="J42" s="283"/>
      <c r="K42" s="35"/>
      <c r="L42" s="35"/>
    </row>
    <row r="43" spans="4:12" ht="10.5" x14ac:dyDescent="0.25">
      <c r="D43" s="282"/>
      <c r="E43" s="283"/>
      <c r="F43" s="284"/>
      <c r="H43" s="26"/>
      <c r="I43" s="285"/>
      <c r="J43" s="283"/>
      <c r="K43" s="35"/>
      <c r="L43" s="35"/>
    </row>
    <row r="44" spans="4:12" ht="10.5" x14ac:dyDescent="0.25">
      <c r="D44" s="282"/>
      <c r="E44" s="283"/>
      <c r="F44" s="284"/>
      <c r="H44" s="26"/>
      <c r="I44" s="285"/>
      <c r="J44" s="283"/>
      <c r="K44" s="35"/>
      <c r="L44" s="35"/>
    </row>
    <row r="45" spans="4:12" ht="10.5" x14ac:dyDescent="0.25">
      <c r="D45" s="282"/>
      <c r="E45" s="283"/>
      <c r="F45" s="284"/>
      <c r="H45" s="26"/>
      <c r="I45" s="285"/>
      <c r="J45" s="283"/>
      <c r="K45" s="35"/>
      <c r="L45" s="35"/>
    </row>
    <row r="46" spans="4:12" ht="10.5" x14ac:dyDescent="0.25">
      <c r="D46" s="282"/>
      <c r="E46" s="283"/>
      <c r="F46" s="284"/>
      <c r="H46" s="26"/>
      <c r="I46" s="285"/>
      <c r="J46" s="283"/>
      <c r="K46" s="35"/>
      <c r="L46" s="35"/>
    </row>
    <row r="47" spans="4:12" ht="10.5" x14ac:dyDescent="0.25">
      <c r="D47" s="282"/>
      <c r="E47" s="283"/>
      <c r="F47" s="284"/>
      <c r="H47" s="26"/>
      <c r="I47" s="285"/>
      <c r="J47" s="283"/>
      <c r="K47" s="35"/>
      <c r="L47" s="35"/>
    </row>
    <row r="48" spans="4:12" ht="10.5" x14ac:dyDescent="0.25">
      <c r="D48" s="282"/>
      <c r="E48" s="283"/>
      <c r="F48" s="284"/>
      <c r="H48" s="26"/>
      <c r="I48" s="285"/>
      <c r="J48" s="283"/>
      <c r="K48" s="35"/>
      <c r="L48" s="35"/>
    </row>
    <row r="49" spans="4:12" ht="10.5" x14ac:dyDescent="0.25">
      <c r="D49" s="282"/>
      <c r="E49" s="283"/>
      <c r="F49" s="284"/>
      <c r="H49" s="26"/>
      <c r="I49" s="285"/>
      <c r="J49" s="283"/>
      <c r="K49" s="35"/>
      <c r="L49" s="35"/>
    </row>
    <row r="50" spans="4:12" ht="10.5" x14ac:dyDescent="0.25">
      <c r="D50" s="282"/>
      <c r="E50" s="283"/>
      <c r="F50" s="284"/>
      <c r="H50" s="26"/>
      <c r="I50" s="285"/>
      <c r="J50" s="283"/>
      <c r="K50" s="35"/>
      <c r="L50" s="35"/>
    </row>
    <row r="51" spans="4:12" ht="10.5" x14ac:dyDescent="0.25">
      <c r="D51" s="282"/>
      <c r="E51" s="283"/>
      <c r="F51" s="284"/>
      <c r="H51" s="26"/>
      <c r="I51" s="285"/>
      <c r="J51" s="283"/>
      <c r="K51" s="35"/>
      <c r="L51" s="35"/>
    </row>
    <row r="52" spans="4:12" ht="10.5" x14ac:dyDescent="0.25">
      <c r="D52" s="282"/>
      <c r="E52" s="283"/>
      <c r="F52" s="284"/>
      <c r="H52" s="26"/>
      <c r="I52" s="285"/>
      <c r="J52" s="283"/>
      <c r="K52" s="35"/>
      <c r="L52" s="35"/>
    </row>
    <row r="53" spans="4:12" ht="10.5" x14ac:dyDescent="0.25">
      <c r="D53" s="282"/>
      <c r="E53" s="283"/>
      <c r="F53" s="284"/>
      <c r="H53" s="26"/>
      <c r="I53" s="285"/>
      <c r="J53" s="283"/>
      <c r="K53" s="35"/>
      <c r="L53" s="35"/>
    </row>
    <row r="54" spans="4:12" ht="10.5" x14ac:dyDescent="0.25">
      <c r="D54" s="282"/>
      <c r="E54" s="283"/>
      <c r="F54" s="284"/>
      <c r="H54" s="26"/>
      <c r="I54" s="285"/>
      <c r="J54" s="283"/>
      <c r="K54" s="35"/>
      <c r="L54" s="35"/>
    </row>
    <row r="55" spans="4:12" ht="10.5" x14ac:dyDescent="0.25">
      <c r="D55" s="282"/>
      <c r="E55" s="283"/>
      <c r="F55" s="284"/>
      <c r="H55" s="26"/>
      <c r="I55" s="285"/>
      <c r="J55" s="283"/>
      <c r="K55" s="35"/>
      <c r="L55" s="35"/>
    </row>
    <row r="56" spans="4:12" ht="10.5" x14ac:dyDescent="0.25">
      <c r="D56" s="282"/>
      <c r="E56" s="283"/>
      <c r="F56" s="284"/>
      <c r="H56" s="26"/>
      <c r="I56" s="285"/>
      <c r="J56" s="283"/>
      <c r="K56" s="35"/>
      <c r="L56" s="35"/>
    </row>
    <row r="57" spans="4:12" ht="10.5" x14ac:dyDescent="0.25">
      <c r="D57" s="282"/>
      <c r="E57" s="283"/>
      <c r="F57" s="284"/>
      <c r="H57" s="26"/>
      <c r="I57" s="285"/>
      <c r="J57" s="283"/>
      <c r="K57" s="35"/>
      <c r="L57" s="35"/>
    </row>
    <row r="58" spans="4:12" ht="10.5" x14ac:dyDescent="0.25">
      <c r="D58" s="282"/>
      <c r="E58" s="283"/>
      <c r="F58" s="284"/>
      <c r="H58" s="26"/>
      <c r="I58" s="285"/>
      <c r="J58" s="283"/>
      <c r="K58" s="35"/>
      <c r="L58" s="35"/>
    </row>
    <row r="59" spans="4:12" ht="10.5" x14ac:dyDescent="0.25">
      <c r="D59" s="282"/>
      <c r="E59" s="283"/>
      <c r="F59" s="284"/>
      <c r="H59" s="26"/>
      <c r="I59" s="285"/>
      <c r="J59" s="283"/>
      <c r="K59" s="35"/>
      <c r="L59" s="35"/>
    </row>
    <row r="60" spans="4:12" ht="10.5" x14ac:dyDescent="0.25">
      <c r="D60" s="282"/>
      <c r="E60" s="283"/>
      <c r="F60" s="284"/>
      <c r="H60" s="26"/>
      <c r="I60" s="285"/>
      <c r="J60" s="283"/>
      <c r="K60" s="35"/>
      <c r="L60" s="35"/>
    </row>
    <row r="61" spans="4:12" ht="10.5" x14ac:dyDescent="0.25">
      <c r="D61" s="282"/>
      <c r="E61" s="283"/>
      <c r="F61" s="284"/>
      <c r="H61" s="26"/>
      <c r="I61" s="285"/>
      <c r="J61" s="283"/>
      <c r="K61" s="35"/>
      <c r="L61" s="35"/>
    </row>
    <row r="62" spans="4:12" ht="10.5" x14ac:dyDescent="0.25">
      <c r="D62" s="282"/>
      <c r="E62" s="283"/>
      <c r="F62" s="284"/>
      <c r="H62" s="26"/>
      <c r="I62" s="285"/>
      <c r="J62" s="283"/>
      <c r="K62" s="35"/>
      <c r="L62" s="35"/>
    </row>
    <row r="63" spans="4:12" ht="10.5" x14ac:dyDescent="0.25">
      <c r="D63" s="282"/>
      <c r="E63" s="283"/>
      <c r="F63" s="284"/>
      <c r="H63" s="26"/>
      <c r="I63" s="285"/>
      <c r="J63" s="283"/>
      <c r="K63" s="35"/>
      <c r="L63" s="35"/>
    </row>
    <row r="64" spans="4:12" ht="10.5" x14ac:dyDescent="0.25">
      <c r="D64" s="282"/>
      <c r="E64" s="283"/>
      <c r="F64" s="284"/>
      <c r="H64" s="26"/>
      <c r="I64" s="285"/>
      <c r="J64" s="283"/>
      <c r="K64" s="35"/>
      <c r="L64" s="35"/>
    </row>
    <row r="65" spans="4:12" ht="10.5" x14ac:dyDescent="0.25">
      <c r="D65" s="282"/>
      <c r="E65" s="283"/>
      <c r="F65" s="284"/>
      <c r="H65" s="26"/>
      <c r="I65" s="285"/>
      <c r="J65" s="283"/>
      <c r="K65" s="35"/>
      <c r="L65" s="35"/>
    </row>
    <row r="66" spans="4:12" ht="10.5" x14ac:dyDescent="0.25">
      <c r="D66" s="282"/>
      <c r="E66" s="283"/>
      <c r="F66" s="284"/>
      <c r="H66" s="26"/>
      <c r="I66" s="285"/>
      <c r="J66" s="283"/>
      <c r="K66" s="35"/>
      <c r="L66" s="35"/>
    </row>
    <row r="67" spans="4:12" ht="10.5" x14ac:dyDescent="0.25">
      <c r="D67" s="282"/>
      <c r="E67" s="283"/>
      <c r="F67" s="284"/>
      <c r="H67" s="26"/>
      <c r="I67" s="285"/>
      <c r="J67" s="283"/>
      <c r="K67" s="35"/>
      <c r="L67" s="35"/>
    </row>
    <row r="68" spans="4:12" ht="10.5" x14ac:dyDescent="0.25">
      <c r="D68" s="282"/>
      <c r="E68" s="283"/>
      <c r="F68" s="284"/>
      <c r="H68" s="26"/>
      <c r="I68" s="285"/>
      <c r="J68" s="283"/>
      <c r="K68" s="35"/>
      <c r="L68" s="35"/>
    </row>
    <row r="69" spans="4:12" ht="10.5" x14ac:dyDescent="0.25">
      <c r="D69" s="282"/>
      <c r="E69" s="283"/>
      <c r="F69" s="284"/>
      <c r="H69" s="26"/>
      <c r="I69" s="285"/>
      <c r="J69" s="283"/>
      <c r="K69" s="35"/>
      <c r="L69" s="35"/>
    </row>
    <row r="70" spans="4:12" ht="10.5" x14ac:dyDescent="0.25">
      <c r="D70" s="282"/>
      <c r="E70" s="283"/>
      <c r="F70" s="284"/>
      <c r="H70" s="26"/>
      <c r="I70" s="285"/>
      <c r="J70" s="283"/>
      <c r="K70" s="35"/>
      <c r="L70" s="35"/>
    </row>
    <row r="71" spans="4:12" ht="10.5" x14ac:dyDescent="0.25">
      <c r="D71" s="282"/>
      <c r="E71" s="283"/>
      <c r="F71" s="284"/>
      <c r="H71" s="26"/>
      <c r="I71" s="285"/>
      <c r="J71" s="283"/>
      <c r="K71" s="35"/>
      <c r="L71" s="35"/>
    </row>
    <row r="72" spans="4:12" ht="10.5" x14ac:dyDescent="0.25">
      <c r="D72" s="282"/>
      <c r="E72" s="283"/>
      <c r="F72" s="284"/>
      <c r="H72" s="26"/>
      <c r="I72" s="285"/>
      <c r="J72" s="283"/>
      <c r="K72" s="35"/>
      <c r="L72" s="35"/>
    </row>
    <row r="73" spans="4:12" ht="10.5" x14ac:dyDescent="0.25">
      <c r="D73" s="282"/>
      <c r="E73" s="283"/>
      <c r="F73" s="284"/>
      <c r="H73" s="26"/>
      <c r="I73" s="285"/>
      <c r="J73" s="283"/>
      <c r="K73" s="35"/>
      <c r="L73" s="35"/>
    </row>
    <row r="74" spans="4:12" ht="10.5" x14ac:dyDescent="0.25">
      <c r="D74" s="282"/>
      <c r="E74" s="283"/>
      <c r="F74" s="284"/>
      <c r="H74" s="26"/>
      <c r="I74" s="285"/>
      <c r="J74" s="283"/>
      <c r="K74" s="35"/>
      <c r="L74" s="35"/>
    </row>
    <row r="75" spans="4:12" ht="10.5" x14ac:dyDescent="0.25">
      <c r="D75" s="282"/>
      <c r="E75" s="283"/>
      <c r="F75" s="284"/>
      <c r="H75" s="26"/>
      <c r="I75" s="285"/>
      <c r="J75" s="283"/>
      <c r="K75" s="35"/>
      <c r="L75" s="35"/>
    </row>
    <row r="76" spans="4:12" ht="10.5" x14ac:dyDescent="0.25">
      <c r="D76" s="282"/>
      <c r="E76" s="283"/>
      <c r="F76" s="284"/>
      <c r="H76" s="26"/>
      <c r="I76" s="285"/>
      <c r="J76" s="283"/>
      <c r="K76" s="35"/>
      <c r="L76" s="35"/>
    </row>
    <row r="77" spans="4:12" ht="10.5" x14ac:dyDescent="0.25">
      <c r="D77" s="282"/>
      <c r="E77" s="283"/>
      <c r="F77" s="284"/>
      <c r="H77" s="26"/>
      <c r="I77" s="285"/>
      <c r="J77" s="283"/>
      <c r="K77" s="35"/>
      <c r="L77" s="35"/>
    </row>
    <row r="78" spans="4:12" ht="10.5" x14ac:dyDescent="0.25">
      <c r="D78" s="282"/>
      <c r="E78" s="283"/>
      <c r="F78" s="284"/>
      <c r="H78" s="26"/>
      <c r="I78" s="285"/>
      <c r="J78" s="283"/>
      <c r="K78" s="35"/>
      <c r="L78" s="35"/>
    </row>
    <row r="79" spans="4:12" ht="10.5" x14ac:dyDescent="0.25">
      <c r="D79" s="282"/>
      <c r="E79" s="283"/>
      <c r="F79" s="284"/>
      <c r="H79" s="26"/>
      <c r="I79" s="285"/>
      <c r="J79" s="283"/>
      <c r="K79" s="35"/>
      <c r="L79" s="35"/>
    </row>
    <row r="80" spans="4:12" ht="10.5" x14ac:dyDescent="0.25">
      <c r="D80" s="282"/>
      <c r="E80" s="283"/>
      <c r="F80" s="284"/>
      <c r="H80" s="26"/>
      <c r="I80" s="285"/>
      <c r="J80" s="283"/>
      <c r="K80" s="35"/>
      <c r="L80" s="35"/>
    </row>
    <row r="81" spans="4:12" ht="10.5" x14ac:dyDescent="0.25">
      <c r="D81" s="282"/>
      <c r="E81" s="283"/>
      <c r="F81" s="284"/>
      <c r="H81" s="26"/>
      <c r="I81" s="285"/>
      <c r="J81" s="283"/>
      <c r="K81" s="35"/>
      <c r="L81" s="35"/>
    </row>
    <row r="82" spans="4:12" ht="10.5" x14ac:dyDescent="0.25">
      <c r="D82" s="282"/>
      <c r="E82" s="283"/>
      <c r="F82" s="284"/>
      <c r="H82" s="26"/>
      <c r="I82" s="285"/>
      <c r="J82" s="283"/>
      <c r="K82" s="35"/>
      <c r="L82" s="35"/>
    </row>
    <row r="83" spans="4:12" ht="10.5" x14ac:dyDescent="0.25">
      <c r="D83" s="282"/>
      <c r="E83" s="283"/>
      <c r="F83" s="284"/>
      <c r="H83" s="26"/>
      <c r="I83" s="285"/>
      <c r="J83" s="283"/>
      <c r="K83" s="35"/>
      <c r="L83" s="35"/>
    </row>
    <row r="84" spans="4:12" ht="10.5" x14ac:dyDescent="0.25">
      <c r="D84" s="282"/>
      <c r="E84" s="283"/>
      <c r="F84" s="284"/>
      <c r="H84" s="26"/>
      <c r="I84" s="285"/>
      <c r="J84" s="283"/>
      <c r="K84" s="35"/>
      <c r="L84" s="35"/>
    </row>
    <row r="85" spans="4:12" ht="10.5" x14ac:dyDescent="0.25">
      <c r="D85" s="282"/>
      <c r="E85" s="283"/>
      <c r="F85" s="284"/>
      <c r="H85" s="26"/>
      <c r="I85" s="285"/>
      <c r="J85" s="283"/>
      <c r="K85" s="35"/>
      <c r="L85" s="35"/>
    </row>
    <row r="86" spans="4:12" ht="10.5" x14ac:dyDescent="0.25">
      <c r="D86" s="282"/>
      <c r="E86" s="283"/>
      <c r="F86" s="284"/>
      <c r="H86" s="26"/>
      <c r="I86" s="285"/>
      <c r="J86" s="283"/>
      <c r="K86" s="35"/>
      <c r="L86" s="35"/>
    </row>
    <row r="87" spans="4:12" ht="10.5" x14ac:dyDescent="0.25">
      <c r="D87" s="282"/>
      <c r="E87" s="283"/>
      <c r="F87" s="284"/>
      <c r="H87" s="26"/>
      <c r="I87" s="285"/>
      <c r="J87" s="283"/>
      <c r="K87" s="35"/>
      <c r="L87" s="35"/>
    </row>
    <row r="88" spans="4:12" ht="10.5" x14ac:dyDescent="0.25">
      <c r="D88" s="282"/>
      <c r="E88" s="283"/>
      <c r="F88" s="284"/>
      <c r="H88" s="26"/>
      <c r="I88" s="285"/>
      <c r="J88" s="283"/>
      <c r="K88" s="35"/>
      <c r="L88" s="35"/>
    </row>
    <row r="89" spans="4:12" ht="10.5" x14ac:dyDescent="0.25">
      <c r="D89" s="282"/>
      <c r="E89" s="283"/>
      <c r="F89" s="284"/>
      <c r="H89" s="26"/>
      <c r="I89" s="285"/>
      <c r="J89" s="283"/>
      <c r="K89" s="35"/>
      <c r="L89" s="35"/>
    </row>
    <row r="90" spans="4:12" ht="10.5" x14ac:dyDescent="0.25">
      <c r="D90" s="282"/>
      <c r="E90" s="283"/>
      <c r="F90" s="284"/>
      <c r="H90" s="26"/>
      <c r="I90" s="285"/>
      <c r="J90" s="283"/>
      <c r="K90" s="35"/>
      <c r="L90" s="35"/>
    </row>
    <row r="91" spans="4:12" x14ac:dyDescent="0.2">
      <c r="E91" s="286"/>
      <c r="F91" s="287"/>
    </row>
    <row r="92" spans="4:12" x14ac:dyDescent="0.2">
      <c r="E92" s="286"/>
      <c r="F92" s="287"/>
    </row>
    <row r="93" spans="4:12" x14ac:dyDescent="0.2">
      <c r="E93" s="286"/>
      <c r="F93" s="287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77" fitToHeight="0" orientation="landscape" r:id="rId1"/>
  <headerFooter alignWithMargins="0">
    <oddHeader>&amp;LSecurity Access Control&amp;RVolume 1C</oddHeader>
    <oddFooter>&amp;LATNS/OT/TPG/Security Access Control Project - Volume 1C V1.0&amp;C&amp;A&amp;RPage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3F924450EA6A4DB36ACB607B24986D" ma:contentTypeVersion="3" ma:contentTypeDescription="Create a new document." ma:contentTypeScope="" ma:versionID="89e7f97eb9febc482cff177376598c53">
  <xsd:schema xmlns:xsd="http://www.w3.org/2001/XMLSchema" xmlns:xs="http://www.w3.org/2001/XMLSchema" xmlns:p="http://schemas.microsoft.com/office/2006/metadata/properties" xmlns:ns2="28b66818-afdd-49a8-828a-8d09c85ec226" targetNamespace="http://schemas.microsoft.com/office/2006/metadata/properties" ma:root="true" ma:fieldsID="435eed0f2f88114fb8ba013218c6e753" ns2:_="">
    <xsd:import namespace="28b66818-afdd-49a8-828a-8d09c85ec2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b66818-afdd-49a8-828a-8d09c85ec2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2C4743-FF1C-430F-BDAB-D9033D7E47BA}">
  <ds:schemaRefs>
    <ds:schemaRef ds:uri="http://purl.org/dc/elements/1.1/"/>
    <ds:schemaRef ds:uri="http://purl.org/dc/terms/"/>
    <ds:schemaRef ds:uri="28b66818-afdd-49a8-828a-8d09c85ec226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80B522C-1937-43D0-9106-779355CF7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FD942A-FA07-4788-B77D-A91895B7B9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b66818-afdd-49a8-828a-8d09c85ec2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14</vt:i4>
      </vt:variant>
    </vt:vector>
  </HeadingPairs>
  <TitlesOfParts>
    <vt:vector size="26" baseType="lpstr">
      <vt:lpstr>Instructions</vt:lpstr>
      <vt:lpstr>G1 SUMMARY</vt:lpstr>
      <vt:lpstr>G2_1 PMP</vt:lpstr>
      <vt:lpstr>G2_2 ILS</vt:lpstr>
      <vt:lpstr>G3_1 CCTV</vt:lpstr>
      <vt:lpstr>G3_2 Intercom</vt:lpstr>
      <vt:lpstr>G3_3 Alarm</vt:lpstr>
      <vt:lpstr>G3_4 Central</vt:lpstr>
      <vt:lpstr>G4 Miscellaneous</vt:lpstr>
      <vt:lpstr>G5 Options</vt:lpstr>
      <vt:lpstr>G6_0 Support Contract (Base)</vt:lpstr>
      <vt:lpstr>G6_ Support Contract (Inflated</vt:lpstr>
      <vt:lpstr>'G3_1 CCTV'!_Toc179882608</vt:lpstr>
      <vt:lpstr>'G3_4 Central'!_Toc179882608</vt:lpstr>
      <vt:lpstr>'G1 SUMMARY'!Print_Area</vt:lpstr>
      <vt:lpstr>'G2_1 PMP'!Print_Area</vt:lpstr>
      <vt:lpstr>'G2_2 ILS'!Print_Area</vt:lpstr>
      <vt:lpstr>'G3_1 CCTV'!Print_Area</vt:lpstr>
      <vt:lpstr>'G3_2 Intercom'!Print_Area</vt:lpstr>
      <vt:lpstr>'G3_3 Alarm'!Print_Area</vt:lpstr>
      <vt:lpstr>'G3_4 Central'!Print_Area</vt:lpstr>
      <vt:lpstr>'G4 Miscellaneous'!Print_Area</vt:lpstr>
      <vt:lpstr>'G5 Options'!Print_Area</vt:lpstr>
      <vt:lpstr>'G6_ Support Contract (Inflated'!Print_Area</vt:lpstr>
      <vt:lpstr>'G6_0 Support Contract (Base)'!Print_Area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Louw Grobler</dc:creator>
  <cp:keywords/>
  <dc:description/>
  <cp:lastModifiedBy>Lament Nkadimeng</cp:lastModifiedBy>
  <cp:revision/>
  <dcterms:created xsi:type="dcterms:W3CDTF">2001-08-28T08:14:03Z</dcterms:created>
  <dcterms:modified xsi:type="dcterms:W3CDTF">2025-09-09T20:38:30Z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0x010100743F924450EA6A4DB36ACB607B24986D</vt:lpwstr>
  </property>
</Properties>
</file>